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995" windowHeight="7965" tabRatio="935" activeTab="2"/>
  </bookViews>
  <sheets>
    <sheet name="Zbirni prikaz - nastavnici" sheetId="63" r:id="rId1"/>
    <sheet name="Zbirni prikaz - saradnici" sheetId="64" r:id="rId2"/>
    <sheet name="Prosecne ocene" sheetId="65" r:id="rId3"/>
    <sheet name="1. Dr med. Zorica Terzić" sheetId="55" r:id="rId4"/>
    <sheet name="2.Dr Sava Maksimovic" sheetId="56" r:id="rId5"/>
    <sheet name="2.1 Dragana Drljacic" sheetId="67" r:id="rId6"/>
    <sheet name="3. Dr Sava Maksimovic" sheetId="57" r:id="rId7"/>
    <sheet name="3.1.Dragana Drljacic" sheetId="66" r:id="rId8"/>
    <sheet name="Ime i prezime nastavnika" sheetId="29" r:id="rId9"/>
  </sheets>
  <calcPr calcId="124519"/>
</workbook>
</file>

<file path=xl/calcChain.xml><?xml version="1.0" encoding="utf-8"?>
<calcChain xmlns="http://schemas.openxmlformats.org/spreadsheetml/2006/main">
  <c r="D20" i="65"/>
  <c r="F20" i="66"/>
  <c r="F21"/>
  <c r="F22"/>
  <c r="F19"/>
  <c r="F20" i="57"/>
  <c r="F21"/>
  <c r="F22"/>
  <c r="F19"/>
  <c r="F20" i="67"/>
  <c r="F21"/>
  <c r="F22"/>
  <c r="F19"/>
  <c r="F20" i="56"/>
  <c r="F21"/>
  <c r="F22"/>
  <c r="F19"/>
  <c r="F19" i="55"/>
  <c r="F20"/>
  <c r="F21"/>
  <c r="F22"/>
  <c r="F20" i="64"/>
  <c r="F21"/>
  <c r="F22"/>
  <c r="F19"/>
  <c r="K43" i="63"/>
  <c r="K44"/>
  <c r="K45"/>
  <c r="K46"/>
  <c r="K47"/>
  <c r="K48"/>
  <c r="K49"/>
  <c r="K50"/>
  <c r="J43"/>
  <c r="J44"/>
  <c r="J45"/>
  <c r="J46"/>
  <c r="J47"/>
  <c r="J48"/>
  <c r="J49"/>
  <c r="J50"/>
  <c r="C26"/>
  <c r="G20"/>
  <c r="G21"/>
  <c r="G22"/>
  <c r="H22"/>
  <c r="H21"/>
  <c r="H20"/>
  <c r="N20" i="56" l="1"/>
  <c r="N21"/>
  <c r="U19" i="55"/>
  <c r="H12" i="64"/>
  <c r="H11"/>
  <c r="H10"/>
  <c r="U20" i="56"/>
  <c r="U21"/>
  <c r="U22"/>
  <c r="U20" i="67"/>
  <c r="U21"/>
  <c r="U22"/>
  <c r="U20" i="57"/>
  <c r="U21"/>
  <c r="U22"/>
  <c r="U20" i="66"/>
  <c r="U21"/>
  <c r="U22"/>
  <c r="U20" i="29"/>
  <c r="U21"/>
  <c r="U22"/>
  <c r="U19"/>
  <c r="U19" i="66"/>
  <c r="U19" i="57"/>
  <c r="U19" i="67"/>
  <c r="U19" i="56"/>
  <c r="N20" i="66"/>
  <c r="N21"/>
  <c r="N22"/>
  <c r="N19"/>
  <c r="N22" i="57"/>
  <c r="N21"/>
  <c r="N20"/>
  <c r="N19"/>
  <c r="N22" i="67"/>
  <c r="N21"/>
  <c r="N20"/>
  <c r="N19"/>
  <c r="N22" i="56"/>
  <c r="N19"/>
  <c r="N20" i="55"/>
  <c r="N21"/>
  <c r="N22"/>
  <c r="N19"/>
  <c r="N20" i="29"/>
  <c r="N21"/>
  <c r="N22"/>
  <c r="N19"/>
  <c r="J43" i="66"/>
  <c r="J43" i="64" s="1"/>
  <c r="J44" i="66"/>
  <c r="J44" i="64" s="1"/>
  <c r="J45" i="66"/>
  <c r="J45" i="64" s="1"/>
  <c r="J46" i="66"/>
  <c r="J46" i="64" s="1"/>
  <c r="J47" i="66"/>
  <c r="J47" i="64" s="1"/>
  <c r="J48" i="66"/>
  <c r="J48" i="64" s="1"/>
  <c r="J49" i="66"/>
  <c r="J49" i="64" s="1"/>
  <c r="J50" i="66"/>
  <c r="J50" i="64" s="1"/>
  <c r="J43" i="56"/>
  <c r="J44"/>
  <c r="J45"/>
  <c r="J46"/>
  <c r="J47"/>
  <c r="J48"/>
  <c r="J49"/>
  <c r="J50"/>
  <c r="J43" i="67"/>
  <c r="J44"/>
  <c r="J45"/>
  <c r="J46"/>
  <c r="J47"/>
  <c r="J48"/>
  <c r="J49"/>
  <c r="J50"/>
  <c r="J43" i="57"/>
  <c r="J44"/>
  <c r="J45"/>
  <c r="J46"/>
  <c r="J47"/>
  <c r="J48"/>
  <c r="J49"/>
  <c r="J50"/>
  <c r="J43" i="29"/>
  <c r="J44"/>
  <c r="J45"/>
  <c r="J46"/>
  <c r="J47"/>
  <c r="J48"/>
  <c r="J49"/>
  <c r="J50"/>
  <c r="J42"/>
  <c r="L51" s="1"/>
  <c r="J42" i="57"/>
  <c r="J42" i="67"/>
  <c r="J42" i="56"/>
  <c r="J42" i="66"/>
  <c r="J42" i="64" s="1"/>
  <c r="J43" i="55"/>
  <c r="J44"/>
  <c r="J45"/>
  <c r="J46"/>
  <c r="J47"/>
  <c r="J48"/>
  <c r="J49"/>
  <c r="J50"/>
  <c r="J42"/>
  <c r="J42" i="63" s="1"/>
  <c r="U143" i="67"/>
  <c r="R50"/>
  <c r="Q50"/>
  <c r="P50"/>
  <c r="O50"/>
  <c r="N50"/>
  <c r="R49"/>
  <c r="Q49"/>
  <c r="P49"/>
  <c r="O49"/>
  <c r="N49"/>
  <c r="R48"/>
  <c r="Q48"/>
  <c r="P48"/>
  <c r="O48"/>
  <c r="N48"/>
  <c r="R47"/>
  <c r="Q47"/>
  <c r="P47"/>
  <c r="O47"/>
  <c r="N47"/>
  <c r="R46"/>
  <c r="Q46"/>
  <c r="P46"/>
  <c r="O46"/>
  <c r="N46"/>
  <c r="R45"/>
  <c r="Q45"/>
  <c r="P45"/>
  <c r="O45"/>
  <c r="N45"/>
  <c r="R44"/>
  <c r="Q44"/>
  <c r="P44"/>
  <c r="O44"/>
  <c r="N44"/>
  <c r="R43"/>
  <c r="Q43"/>
  <c r="P43"/>
  <c r="O43"/>
  <c r="N43"/>
  <c r="R42"/>
  <c r="Q42"/>
  <c r="P42"/>
  <c r="O42"/>
  <c r="N42"/>
  <c r="Q35"/>
  <c r="C34" s="1"/>
  <c r="Q34"/>
  <c r="C33" s="1"/>
  <c r="Q33"/>
  <c r="C32" s="1"/>
  <c r="Q32"/>
  <c r="Q31"/>
  <c r="G32" s="1"/>
  <c r="Q30"/>
  <c r="G31" s="1"/>
  <c r="Q29"/>
  <c r="G30" s="1"/>
  <c r="Q28"/>
  <c r="G29" s="1"/>
  <c r="Q27"/>
  <c r="Q25"/>
  <c r="Q24"/>
  <c r="C25" s="1"/>
  <c r="Q22"/>
  <c r="G22" s="1"/>
  <c r="Q21"/>
  <c r="G21" s="1"/>
  <c r="Q20"/>
  <c r="G20" s="1"/>
  <c r="Q19"/>
  <c r="Q17"/>
  <c r="Q16"/>
  <c r="C19" s="1"/>
  <c r="U143" i="66"/>
  <c r="R50"/>
  <c r="Q50"/>
  <c r="P50"/>
  <c r="O50"/>
  <c r="N50"/>
  <c r="R49"/>
  <c r="Q49"/>
  <c r="P49"/>
  <c r="O49"/>
  <c r="N49"/>
  <c r="R48"/>
  <c r="Q48"/>
  <c r="P48"/>
  <c r="O48"/>
  <c r="N48"/>
  <c r="R47"/>
  <c r="Q47"/>
  <c r="P47"/>
  <c r="O47"/>
  <c r="N47"/>
  <c r="R46"/>
  <c r="Q46"/>
  <c r="P46"/>
  <c r="O46"/>
  <c r="N46"/>
  <c r="R45"/>
  <c r="Q45"/>
  <c r="P45"/>
  <c r="O45"/>
  <c r="N45"/>
  <c r="R44"/>
  <c r="Q44"/>
  <c r="P44"/>
  <c r="O44"/>
  <c r="N44"/>
  <c r="R43"/>
  <c r="Q43"/>
  <c r="P43"/>
  <c r="O43"/>
  <c r="N43"/>
  <c r="R42"/>
  <c r="Q42"/>
  <c r="P42"/>
  <c r="O42"/>
  <c r="N42"/>
  <c r="Q35"/>
  <c r="C34" s="1"/>
  <c r="Q34"/>
  <c r="C33" s="1"/>
  <c r="Q33"/>
  <c r="C32" s="1"/>
  <c r="Q32"/>
  <c r="Q31"/>
  <c r="G32" s="1"/>
  <c r="Q30"/>
  <c r="Q29"/>
  <c r="G30" s="1"/>
  <c r="Q28"/>
  <c r="Q27"/>
  <c r="G28" s="1"/>
  <c r="Q25"/>
  <c r="C26" s="1"/>
  <c r="Q24"/>
  <c r="Q22"/>
  <c r="G22" s="1"/>
  <c r="Q21"/>
  <c r="G21" s="1"/>
  <c r="Q20"/>
  <c r="G20" s="1"/>
  <c r="Q19"/>
  <c r="Q17"/>
  <c r="C20" s="1"/>
  <c r="Q16"/>
  <c r="C19" s="1"/>
  <c r="U143" i="57"/>
  <c r="R50"/>
  <c r="Q50"/>
  <c r="P50"/>
  <c r="O50"/>
  <c r="N50"/>
  <c r="R49"/>
  <c r="Q49"/>
  <c r="P49"/>
  <c r="O49"/>
  <c r="N49"/>
  <c r="R48"/>
  <c r="Q48"/>
  <c r="P48"/>
  <c r="O48"/>
  <c r="N48"/>
  <c r="R47"/>
  <c r="Q47"/>
  <c r="P47"/>
  <c r="O47"/>
  <c r="N47"/>
  <c r="R46"/>
  <c r="Q46"/>
  <c r="P46"/>
  <c r="O46"/>
  <c r="N46"/>
  <c r="R45"/>
  <c r="Q45"/>
  <c r="P45"/>
  <c r="O45"/>
  <c r="N45"/>
  <c r="R44"/>
  <c r="Q44"/>
  <c r="P44"/>
  <c r="O44"/>
  <c r="N44"/>
  <c r="R43"/>
  <c r="Q43"/>
  <c r="P43"/>
  <c r="O43"/>
  <c r="N43"/>
  <c r="R42"/>
  <c r="Q42"/>
  <c r="P42"/>
  <c r="O42"/>
  <c r="N42"/>
  <c r="Q35"/>
  <c r="C34" s="1"/>
  <c r="Q34"/>
  <c r="C33" s="1"/>
  <c r="Q33"/>
  <c r="C32" s="1"/>
  <c r="Q32"/>
  <c r="Q31"/>
  <c r="G32" s="1"/>
  <c r="Q30"/>
  <c r="G31" s="1"/>
  <c r="Q29"/>
  <c r="G30" s="1"/>
  <c r="Q28"/>
  <c r="G29" s="1"/>
  <c r="Q27"/>
  <c r="G28" s="1"/>
  <c r="Q25"/>
  <c r="C26" s="1"/>
  <c r="Q24"/>
  <c r="C25" s="1"/>
  <c r="Q22"/>
  <c r="G22" s="1"/>
  <c r="Q21"/>
  <c r="G21" s="1"/>
  <c r="Q20"/>
  <c r="G20" s="1"/>
  <c r="Q19"/>
  <c r="G19" s="1"/>
  <c r="Q17"/>
  <c r="Q16"/>
  <c r="C19" s="1"/>
  <c r="R50" i="56"/>
  <c r="Q50"/>
  <c r="P50"/>
  <c r="O50"/>
  <c r="N50"/>
  <c r="R49"/>
  <c r="Q49"/>
  <c r="P49"/>
  <c r="O49"/>
  <c r="N49"/>
  <c r="R48"/>
  <c r="Q48"/>
  <c r="P48"/>
  <c r="O48"/>
  <c r="N48"/>
  <c r="R47"/>
  <c r="Q47"/>
  <c r="P47"/>
  <c r="O47"/>
  <c r="N47"/>
  <c r="R46"/>
  <c r="Q46"/>
  <c r="P46"/>
  <c r="O46"/>
  <c r="N46"/>
  <c r="R45"/>
  <c r="Q45"/>
  <c r="P45"/>
  <c r="O45"/>
  <c r="N45"/>
  <c r="R44"/>
  <c r="Q44"/>
  <c r="P44"/>
  <c r="O44"/>
  <c r="N44"/>
  <c r="R43"/>
  <c r="Q43"/>
  <c r="P43"/>
  <c r="O43"/>
  <c r="N43"/>
  <c r="R42"/>
  <c r="Q42"/>
  <c r="P42"/>
  <c r="O42"/>
  <c r="N42"/>
  <c r="Q35"/>
  <c r="C34" s="1"/>
  <c r="Q34"/>
  <c r="C33" s="1"/>
  <c r="Q33"/>
  <c r="C32" s="1"/>
  <c r="Q32"/>
  <c r="Q31"/>
  <c r="G32" s="1"/>
  <c r="Q30"/>
  <c r="G31" s="1"/>
  <c r="Q29"/>
  <c r="G30" s="1"/>
  <c r="Q28"/>
  <c r="G29" s="1"/>
  <c r="Q27"/>
  <c r="G28" s="1"/>
  <c r="Q25"/>
  <c r="C26" s="1"/>
  <c r="Q24"/>
  <c r="C25" s="1"/>
  <c r="Q22"/>
  <c r="G22" s="1"/>
  <c r="Q21"/>
  <c r="G21" s="1"/>
  <c r="Q20"/>
  <c r="G20" s="1"/>
  <c r="Q19"/>
  <c r="Q17"/>
  <c r="Q16"/>
  <c r="C19" s="1"/>
  <c r="U146" i="55"/>
  <c r="R50"/>
  <c r="Q50"/>
  <c r="P50"/>
  <c r="O50"/>
  <c r="N50"/>
  <c r="R49"/>
  <c r="Q49"/>
  <c r="P49"/>
  <c r="O49"/>
  <c r="N49"/>
  <c r="R48"/>
  <c r="Q48"/>
  <c r="P48"/>
  <c r="O48"/>
  <c r="N48"/>
  <c r="R47"/>
  <c r="Q47"/>
  <c r="P47"/>
  <c r="O47"/>
  <c r="N47"/>
  <c r="R46"/>
  <c r="Q46"/>
  <c r="P46"/>
  <c r="O46"/>
  <c r="N46"/>
  <c r="R45"/>
  <c r="Q45"/>
  <c r="P45"/>
  <c r="O45"/>
  <c r="N45"/>
  <c r="R44"/>
  <c r="Q44"/>
  <c r="P44"/>
  <c r="O44"/>
  <c r="N44"/>
  <c r="R43"/>
  <c r="Q43"/>
  <c r="P43"/>
  <c r="O43"/>
  <c r="N43"/>
  <c r="R42"/>
  <c r="Q42"/>
  <c r="P42"/>
  <c r="O42"/>
  <c r="N42"/>
  <c r="Q35"/>
  <c r="C34" s="1"/>
  <c r="C34" i="63" s="1"/>
  <c r="Q34" i="55"/>
  <c r="C33" s="1"/>
  <c r="C33" i="63" s="1"/>
  <c r="Q33" i="55"/>
  <c r="C32" s="1"/>
  <c r="C32" i="63" s="1"/>
  <c r="Q32" i="55"/>
  <c r="Q31"/>
  <c r="G32" s="1"/>
  <c r="G32" i="63" s="1"/>
  <c r="Q30" i="55"/>
  <c r="G31" s="1"/>
  <c r="G31" i="63" s="1"/>
  <c r="Q29" i="55"/>
  <c r="G30" s="1"/>
  <c r="G30" i="63" s="1"/>
  <c r="Q28" i="55"/>
  <c r="G29" s="1"/>
  <c r="G29" i="63" s="1"/>
  <c r="Q27" i="55"/>
  <c r="G28" s="1"/>
  <c r="G28" i="63" s="1"/>
  <c r="Q25" i="55"/>
  <c r="C26" s="1"/>
  <c r="Q24"/>
  <c r="C25" s="1"/>
  <c r="C25" i="63" s="1"/>
  <c r="Q22" i="55"/>
  <c r="G22" s="1"/>
  <c r="Q21"/>
  <c r="G21" s="1"/>
  <c r="Q20"/>
  <c r="G20" s="1"/>
  <c r="Q19"/>
  <c r="G19" s="1"/>
  <c r="Q17"/>
  <c r="C20" s="1"/>
  <c r="Q16"/>
  <c r="G32" i="29"/>
  <c r="Q19"/>
  <c r="Q16"/>
  <c r="C19" s="1"/>
  <c r="Q20"/>
  <c r="G20" s="1"/>
  <c r="Q21"/>
  <c r="G21" s="1"/>
  <c r="Q22"/>
  <c r="G22" s="1"/>
  <c r="Q24"/>
  <c r="R24" s="1"/>
  <c r="Q25"/>
  <c r="Q27"/>
  <c r="Q28"/>
  <c r="G29" s="1"/>
  <c r="Q29"/>
  <c r="G30" s="1"/>
  <c r="Q30"/>
  <c r="G31" s="1"/>
  <c r="Q31"/>
  <c r="Q32"/>
  <c r="Q33"/>
  <c r="Q34"/>
  <c r="Q35"/>
  <c r="C34" s="1"/>
  <c r="Q17"/>
  <c r="C20" s="1"/>
  <c r="U143"/>
  <c r="R50"/>
  <c r="Q50"/>
  <c r="P50"/>
  <c r="O50"/>
  <c r="N50"/>
  <c r="R49"/>
  <c r="Q49"/>
  <c r="P49"/>
  <c r="O49"/>
  <c r="N49"/>
  <c r="R48"/>
  <c r="Q48"/>
  <c r="P48"/>
  <c r="O48"/>
  <c r="N48"/>
  <c r="R47"/>
  <c r="Q47"/>
  <c r="P47"/>
  <c r="O47"/>
  <c r="N47"/>
  <c r="S47" s="1"/>
  <c r="K47" s="1"/>
  <c r="R46"/>
  <c r="Q46"/>
  <c r="P46"/>
  <c r="O46"/>
  <c r="N46"/>
  <c r="S46" s="1"/>
  <c r="K46" s="1"/>
  <c r="R45"/>
  <c r="Q45"/>
  <c r="P45"/>
  <c r="O45"/>
  <c r="N45"/>
  <c r="R44"/>
  <c r="Q44"/>
  <c r="P44"/>
  <c r="O44"/>
  <c r="N44"/>
  <c r="R43"/>
  <c r="Q43"/>
  <c r="P43"/>
  <c r="O43"/>
  <c r="N43"/>
  <c r="S43" s="1"/>
  <c r="K43" s="1"/>
  <c r="R42"/>
  <c r="Q42"/>
  <c r="P42"/>
  <c r="O42"/>
  <c r="N42"/>
  <c r="S49"/>
  <c r="K49" s="1"/>
  <c r="G19" i="56"/>
  <c r="C19" i="64" l="1"/>
  <c r="G21"/>
  <c r="G30"/>
  <c r="G32"/>
  <c r="C32"/>
  <c r="C34"/>
  <c r="G20"/>
  <c r="G22"/>
  <c r="C33"/>
  <c r="G19" i="63"/>
  <c r="R32" i="67"/>
  <c r="D33" s="1"/>
  <c r="R24" i="57"/>
  <c r="D26" s="1"/>
  <c r="R19" i="66"/>
  <c r="H20" s="1"/>
  <c r="R19" i="67"/>
  <c r="H21" s="1"/>
  <c r="G23" i="56"/>
  <c r="R27" i="29"/>
  <c r="H32" s="1"/>
  <c r="S45"/>
  <c r="K45" s="1"/>
  <c r="R19" i="56"/>
  <c r="H20" s="1"/>
  <c r="R16" i="57"/>
  <c r="D19" s="1"/>
  <c r="R16" i="67"/>
  <c r="D20" s="1"/>
  <c r="S42"/>
  <c r="H42" s="1"/>
  <c r="S44"/>
  <c r="K44" s="1"/>
  <c r="S46"/>
  <c r="K46" s="1"/>
  <c r="S47"/>
  <c r="K47" s="1"/>
  <c r="S50"/>
  <c r="H50" s="1"/>
  <c r="S44" i="56"/>
  <c r="K44" s="1"/>
  <c r="S47"/>
  <c r="H47" s="1"/>
  <c r="S42" i="66"/>
  <c r="H42" s="1"/>
  <c r="H42" i="64" s="1"/>
  <c r="S45" i="57"/>
  <c r="K45" s="1"/>
  <c r="S47"/>
  <c r="S49"/>
  <c r="H49" s="1"/>
  <c r="S42"/>
  <c r="S46"/>
  <c r="H46" s="1"/>
  <c r="S48"/>
  <c r="H48" s="1"/>
  <c r="S42" i="56"/>
  <c r="H42" s="1"/>
  <c r="S50"/>
  <c r="K50" s="1"/>
  <c r="S44" i="57"/>
  <c r="H44" s="1"/>
  <c r="L51" i="67"/>
  <c r="G23" i="57"/>
  <c r="R27"/>
  <c r="C20"/>
  <c r="C21" s="1"/>
  <c r="R19"/>
  <c r="H21" s="1"/>
  <c r="S50" i="66"/>
  <c r="K50" s="1"/>
  <c r="K50" i="64" s="1"/>
  <c r="L51" i="57"/>
  <c r="R32"/>
  <c r="D34" s="1"/>
  <c r="S49" i="67"/>
  <c r="K49" s="1"/>
  <c r="S48"/>
  <c r="K48" s="1"/>
  <c r="S45"/>
  <c r="K45" s="1"/>
  <c r="S43"/>
  <c r="K43" s="1"/>
  <c r="S48" i="56"/>
  <c r="K48" s="1"/>
  <c r="L51"/>
  <c r="R32" i="55"/>
  <c r="D31" s="1"/>
  <c r="R16"/>
  <c r="D20" s="1"/>
  <c r="L51"/>
  <c r="H28" i="29"/>
  <c r="H33" s="1"/>
  <c r="C31" i="55"/>
  <c r="R16" i="56"/>
  <c r="C20"/>
  <c r="C20" i="63" s="1"/>
  <c r="S42" i="29"/>
  <c r="K42" s="1"/>
  <c r="H43"/>
  <c r="S44"/>
  <c r="H44" s="1"/>
  <c r="H45"/>
  <c r="H46"/>
  <c r="H47"/>
  <c r="S48"/>
  <c r="H48" s="1"/>
  <c r="H49"/>
  <c r="S50"/>
  <c r="H50" s="1"/>
  <c r="C21"/>
  <c r="R32"/>
  <c r="D34" s="1"/>
  <c r="D26"/>
  <c r="R19"/>
  <c r="S42" i="55"/>
  <c r="K42" s="1"/>
  <c r="S44"/>
  <c r="K44" s="1"/>
  <c r="S50"/>
  <c r="K50" s="1"/>
  <c r="R27" i="56"/>
  <c r="H32" s="1"/>
  <c r="S43"/>
  <c r="K43" s="1"/>
  <c r="S46"/>
  <c r="H46" s="1"/>
  <c r="C27" i="57"/>
  <c r="S43"/>
  <c r="H43" s="1"/>
  <c r="S50"/>
  <c r="H50" s="1"/>
  <c r="R32" i="66"/>
  <c r="D31" s="1"/>
  <c r="G19" i="67"/>
  <c r="C20"/>
  <c r="R24"/>
  <c r="D25" s="1"/>
  <c r="C26"/>
  <c r="C26" i="64" s="1"/>
  <c r="S49" i="55"/>
  <c r="S46"/>
  <c r="S48"/>
  <c r="R19"/>
  <c r="H21" s="1"/>
  <c r="R27"/>
  <c r="H29" s="1"/>
  <c r="C27"/>
  <c r="G23"/>
  <c r="S45"/>
  <c r="K45" s="1"/>
  <c r="G33"/>
  <c r="R24"/>
  <c r="D26" s="1"/>
  <c r="C19"/>
  <c r="C19" i="63" s="1"/>
  <c r="S43" i="55"/>
  <c r="K43" s="1"/>
  <c r="S47"/>
  <c r="K47" s="1"/>
  <c r="S45" i="56"/>
  <c r="K45" s="1"/>
  <c r="S49"/>
  <c r="H49" s="1"/>
  <c r="G33"/>
  <c r="R32"/>
  <c r="D32" s="1"/>
  <c r="G28" i="67"/>
  <c r="R27"/>
  <c r="H30" s="1"/>
  <c r="C31"/>
  <c r="H42" i="29"/>
  <c r="H51" s="1"/>
  <c r="H22"/>
  <c r="H21"/>
  <c r="H20"/>
  <c r="K48"/>
  <c r="K44"/>
  <c r="R16"/>
  <c r="G19"/>
  <c r="G23" s="1"/>
  <c r="C25"/>
  <c r="H19"/>
  <c r="H23" s="1"/>
  <c r="D25"/>
  <c r="D27" s="1"/>
  <c r="C31"/>
  <c r="C33"/>
  <c r="H31"/>
  <c r="H29"/>
  <c r="C26"/>
  <c r="C32"/>
  <c r="G28"/>
  <c r="G33" s="1"/>
  <c r="G33" i="57"/>
  <c r="C31"/>
  <c r="C35" s="1"/>
  <c r="G19" i="66"/>
  <c r="C31"/>
  <c r="S43"/>
  <c r="K43" s="1"/>
  <c r="K43" i="64" s="1"/>
  <c r="S44" i="66"/>
  <c r="K44" s="1"/>
  <c r="K44" i="64" s="1"/>
  <c r="S45" i="66"/>
  <c r="H45" s="1"/>
  <c r="H45" i="64" s="1"/>
  <c r="S46" i="66"/>
  <c r="K46" s="1"/>
  <c r="K46" i="64" s="1"/>
  <c r="S47" i="66"/>
  <c r="H47" s="1"/>
  <c r="H47" i="64" s="1"/>
  <c r="S48" i="66"/>
  <c r="H48" s="1"/>
  <c r="H48" i="64" s="1"/>
  <c r="S49" i="66"/>
  <c r="C27" i="56"/>
  <c r="H29"/>
  <c r="C31"/>
  <c r="R24"/>
  <c r="D26" s="1"/>
  <c r="L51" i="66"/>
  <c r="C21"/>
  <c r="C25"/>
  <c r="C25" i="64" s="1"/>
  <c r="R27" i="66"/>
  <c r="H31" s="1"/>
  <c r="G29"/>
  <c r="G29" i="64" s="1"/>
  <c r="G31" i="66"/>
  <c r="G31" i="64" s="1"/>
  <c r="R16" i="66"/>
  <c r="D19" s="1"/>
  <c r="R24"/>
  <c r="D26" s="1"/>
  <c r="G23" i="67" l="1"/>
  <c r="G19" i="64"/>
  <c r="C35" i="67"/>
  <c r="C31" i="64"/>
  <c r="G33" i="67"/>
  <c r="G28" i="64"/>
  <c r="C21" i="67"/>
  <c r="C20" i="64"/>
  <c r="C35" i="55"/>
  <c r="C31" i="63"/>
  <c r="K42"/>
  <c r="H20" i="67"/>
  <c r="G23" i="64"/>
  <c r="D19" i="67"/>
  <c r="D21" s="1"/>
  <c r="D25" i="57"/>
  <c r="D27" s="1"/>
  <c r="H28" i="56"/>
  <c r="H30"/>
  <c r="H31"/>
  <c r="D31" i="67"/>
  <c r="D34"/>
  <c r="H44"/>
  <c r="H49"/>
  <c r="H19" i="55"/>
  <c r="K48" i="57"/>
  <c r="D34" i="66"/>
  <c r="H22"/>
  <c r="H19"/>
  <c r="H19" i="67"/>
  <c r="D20" i="57"/>
  <c r="D21" s="1"/>
  <c r="H42" i="55"/>
  <c r="H22" i="67"/>
  <c r="D32"/>
  <c r="H47"/>
  <c r="K50"/>
  <c r="D31" i="57"/>
  <c r="H20"/>
  <c r="D33"/>
  <c r="H22"/>
  <c r="H43" i="56"/>
  <c r="H48"/>
  <c r="K47"/>
  <c r="C21"/>
  <c r="H21" i="66"/>
  <c r="D32" i="57"/>
  <c r="H19"/>
  <c r="H44" i="56"/>
  <c r="H46" i="55"/>
  <c r="H46" i="63" s="1"/>
  <c r="H50" i="55"/>
  <c r="H50" i="63" s="1"/>
  <c r="C21" i="64"/>
  <c r="D33" i="29"/>
  <c r="C35" i="63"/>
  <c r="D32" s="1"/>
  <c r="H30" i="29"/>
  <c r="L51" i="64"/>
  <c r="H22" i="56"/>
  <c r="H21"/>
  <c r="H19"/>
  <c r="D31" i="29"/>
  <c r="D35" s="1"/>
  <c r="D32"/>
  <c r="H44" i="55"/>
  <c r="H44" i="63" s="1"/>
  <c r="H45" i="57"/>
  <c r="K50" i="29"/>
  <c r="D19" i="55"/>
  <c r="D21" s="1"/>
  <c r="H44" i="66"/>
  <c r="H44" i="64" s="1"/>
  <c r="K48" i="66"/>
  <c r="K48" i="64" s="1"/>
  <c r="K42" i="66"/>
  <c r="K42" i="64" s="1"/>
  <c r="K46" i="57"/>
  <c r="H46" i="67"/>
  <c r="K42"/>
  <c r="H45"/>
  <c r="K46" i="56"/>
  <c r="H45"/>
  <c r="D33" i="66"/>
  <c r="K43" i="57"/>
  <c r="H50" i="56"/>
  <c r="K49" i="57"/>
  <c r="H43" i="67"/>
  <c r="H48"/>
  <c r="H46" i="66"/>
  <c r="H46" i="64" s="1"/>
  <c r="K44" i="57"/>
  <c r="K42" i="56"/>
  <c r="D33"/>
  <c r="D32" i="66"/>
  <c r="K50" i="57"/>
  <c r="H50" i="66"/>
  <c r="H50" i="64" s="1"/>
  <c r="D31" i="56"/>
  <c r="D34"/>
  <c r="K47" i="57"/>
  <c r="H47"/>
  <c r="H42"/>
  <c r="K42"/>
  <c r="H43" i="66"/>
  <c r="H43" i="64" s="1"/>
  <c r="L51" i="63"/>
  <c r="H30" i="57"/>
  <c r="H32"/>
  <c r="H31"/>
  <c r="H28"/>
  <c r="H29"/>
  <c r="H49" i="66"/>
  <c r="H49" i="64" s="1"/>
  <c r="K47" i="66"/>
  <c r="K47" i="64" s="1"/>
  <c r="K49" i="56"/>
  <c r="D32" i="55"/>
  <c r="D33"/>
  <c r="D34"/>
  <c r="H28"/>
  <c r="H30"/>
  <c r="H32"/>
  <c r="H31"/>
  <c r="H20"/>
  <c r="K48"/>
  <c r="H49"/>
  <c r="H49" i="63" s="1"/>
  <c r="H22" i="55"/>
  <c r="K46"/>
  <c r="G33" i="63"/>
  <c r="H29" s="1"/>
  <c r="D20" i="56"/>
  <c r="D19"/>
  <c r="D26" i="67"/>
  <c r="D27" s="1"/>
  <c r="K49" i="66"/>
  <c r="K49" i="64" s="1"/>
  <c r="K45" i="66"/>
  <c r="K45" i="64" s="1"/>
  <c r="H48" i="55"/>
  <c r="H48" i="63" s="1"/>
  <c r="K49" i="55"/>
  <c r="C27" i="67"/>
  <c r="C27" i="63"/>
  <c r="D26" s="1"/>
  <c r="C21" i="55"/>
  <c r="D25"/>
  <c r="D27" s="1"/>
  <c r="H43"/>
  <c r="H43" i="63" s="1"/>
  <c r="H47" i="55"/>
  <c r="H47" i="63" s="1"/>
  <c r="H45" i="55"/>
  <c r="H45" i="63" s="1"/>
  <c r="H31" i="67"/>
  <c r="H28"/>
  <c r="H33" s="1"/>
  <c r="H29"/>
  <c r="H32"/>
  <c r="C35" i="29"/>
  <c r="D19"/>
  <c r="D21" s="1"/>
  <c r="D20"/>
  <c r="C27"/>
  <c r="G33" i="66"/>
  <c r="C27"/>
  <c r="G23"/>
  <c r="C35"/>
  <c r="D25"/>
  <c r="D27" s="1"/>
  <c r="C35" i="56"/>
  <c r="D25"/>
  <c r="D27" s="1"/>
  <c r="H32" i="66"/>
  <c r="H30"/>
  <c r="H28"/>
  <c r="D20"/>
  <c r="D21" s="1"/>
  <c r="H29"/>
  <c r="H42" i="63" l="1"/>
  <c r="H23" i="57"/>
  <c r="H23" i="67"/>
  <c r="H33" i="56"/>
  <c r="D35" i="66"/>
  <c r="D35" i="67"/>
  <c r="H23" i="66"/>
  <c r="D35" i="57"/>
  <c r="H51" i="56"/>
  <c r="D14" i="65" s="1"/>
  <c r="H23" i="56"/>
  <c r="H51" i="67"/>
  <c r="G14" i="65" s="1"/>
  <c r="D21" i="56"/>
  <c r="D35"/>
  <c r="H51" i="57"/>
  <c r="D15" i="65" s="1"/>
  <c r="H51" i="66"/>
  <c r="G15" i="65" s="1"/>
  <c r="H33" i="66"/>
  <c r="H33" i="57"/>
  <c r="D35" i="55"/>
  <c r="H31" i="63"/>
  <c r="H33" i="55"/>
  <c r="H30" i="63"/>
  <c r="H32"/>
  <c r="H23" i="55"/>
  <c r="H51"/>
  <c r="D13" i="65" s="1"/>
  <c r="D33" i="63"/>
  <c r="D34"/>
  <c r="D31"/>
  <c r="D25"/>
  <c r="D27" s="1"/>
  <c r="G23"/>
  <c r="C21"/>
  <c r="D19" s="1"/>
  <c r="H28"/>
  <c r="D19" i="64"/>
  <c r="D20"/>
  <c r="C35"/>
  <c r="H19"/>
  <c r="H20"/>
  <c r="H21"/>
  <c r="H22"/>
  <c r="C27"/>
  <c r="D26" s="1"/>
  <c r="G33"/>
  <c r="D19" i="65" l="1"/>
  <c r="H51" i="64"/>
  <c r="H51" i="63"/>
  <c r="G19" i="65"/>
  <c r="D21" i="64"/>
  <c r="H23"/>
  <c r="H33" i="63"/>
  <c r="D35"/>
  <c r="D20"/>
  <c r="D21" s="1"/>
  <c r="H19"/>
  <c r="H32" i="64"/>
  <c r="H28"/>
  <c r="H30"/>
  <c r="H31"/>
  <c r="D33"/>
  <c r="D34"/>
  <c r="D32"/>
  <c r="H29"/>
  <c r="D25"/>
  <c r="D27" s="1"/>
  <c r="D31"/>
  <c r="D35" l="1"/>
  <c r="H33"/>
  <c r="H23" i="63"/>
</calcChain>
</file>

<file path=xl/comments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<sst xmlns="http://schemas.openxmlformats.org/spreadsheetml/2006/main" count="1239" uniqueCount="129">
  <si>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</si>
  <si>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</si>
  <si>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</si>
  <si>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</si>
  <si>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</si>
  <si>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</si>
  <si>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</si>
  <si>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</si>
  <si>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</si>
  <si>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</si>
  <si>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</si>
  <si>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 xml:space="preserve">НА ВИСОКОЈ ШКОЛИ СТРУКОВНИХ СТУДИЈА ЗА ВАСПИТАЧЕ У ШАПЦУ </t>
  </si>
  <si>
    <t>ТВРДЊЕ - Просечна оцена</t>
  </si>
  <si>
    <t xml:space="preserve">УКУПНА ПРОСЕЧНА ОЦЕНА      </t>
  </si>
  <si>
    <t>ИНДИВИДУАЛНИ СТАТИСТИЧКИ ИЗВЕШТАЈ О ВРЕДНОВАЊУ ПЕДАГОШКОГ РАДА НАСТАВНИКА</t>
  </si>
  <si>
    <t>Број студената који су учестовали у вредновању педагошког рада наставника :</t>
  </si>
  <si>
    <t>ИНДИВИДУАЛНИ СТАТИСТИЧКИ ИЗВЕШТАЈ О ВРЕДНОВАЊУ ПЕДАГОШКОГ РАДА САРАДНИКА</t>
  </si>
  <si>
    <t>мушки</t>
  </si>
  <si>
    <t>женски</t>
  </si>
  <si>
    <t>Подаци о анкетираним студентима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</si>
  <si>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</si>
  <si>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</si>
  <si>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</si>
  <si>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</si>
  <si>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</si>
  <si>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</si>
  <si>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</si>
  <si>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</si>
  <si>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</si>
  <si>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</si>
  <si>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</si>
  <si>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</si>
  <si>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</si>
  <si>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</si>
  <si>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</si>
  <si>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</si>
  <si>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</si>
  <si>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</si>
  <si>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</si>
  <si>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</si>
  <si>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</si>
  <si>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</si>
  <si>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</si>
  <si>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</si>
  <si>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</si>
  <si>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</si>
  <si>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</si>
  <si>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</si>
  <si>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</si>
  <si>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</si>
  <si>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</si>
  <si>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</si>
  <si>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</si>
  <si>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</si>
  <si>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</si>
  <si>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</si>
  <si>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</si>
  <si>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</si>
  <si>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</si>
  <si>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</si>
  <si>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</si>
  <si>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</si>
  <si>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</si>
  <si>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</si>
  <si>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</si>
  <si>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</si>
  <si>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</si>
  <si>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</si>
  <si>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СТАТИСТИЧКИ ИЗВЕШТАЈ О ВРЕДНОВАЊУ ПЕДАГОШКОГ РАДА НАСТАВНИКА</t>
  </si>
  <si>
    <t>СТАТИСТИЧКИ ИЗВЕШТАЈ О ВРЕДНОВАЊУ ПЕДАГОШКОГ РАДА САРАДНИКА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</si>
  <si>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</si>
  <si>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</si>
  <si>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</si>
  <si>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</si>
  <si>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</si>
  <si>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</si>
  <si>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</si>
  <si>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</si>
  <si>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</si>
  <si>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</si>
  <si>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</si>
  <si>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</si>
  <si>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</si>
  <si>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 xml:space="preserve">ПРОСЕЧНЕ ОЦЕНЕ О ПЕДАГОШКОМ РАДУ НАСТАВНИКА И САРАДНИКА ВРЕДНОВАНОМ ОД СТРАНЕ СТУДЕНАТА НА ВИСОКОЈ ШКОЛИ СТРУКОВНИХ СТУДИЈА ЗА ВАСПИТАЧЕ У ШАПЦУ </t>
  </si>
  <si>
    <t>Наставни предмети</t>
  </si>
  <si>
    <t>Наставник</t>
  </si>
  <si>
    <t>Просечна оцена</t>
  </si>
  <si>
    <t>Сарадник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</si>
  <si>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</si>
  <si>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</si>
  <si>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</si>
  <si>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</si>
  <si>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Драгица Игњевски</t>
    </r>
  </si>
  <si>
    <t>Анкетирање и унос података:</t>
  </si>
  <si>
    <t>Обавезни предмети</t>
  </si>
  <si>
    <t>Изборни предмети</t>
  </si>
  <si>
    <t>Број студената који су учестовали у вредновању педагошког рада наставника и сарадника:</t>
  </si>
  <si>
    <t>5. Код овог сарадника присуствовао сам:</t>
  </si>
  <si>
    <t xml:space="preserve">Анкетирање и унос података: </t>
  </si>
  <si>
    <t>Драгана Дрљачић</t>
  </si>
  <si>
    <t>Укупан просечан број неоцењених тврдњи по наставнику</t>
  </si>
  <si>
    <t>Укупан просечан број неоцењених тврдњи по сараднику</t>
  </si>
  <si>
    <t>У одговарајуће поље унети оцену коју је студент предложио или оставити празно поље ако студент није могао да одговори.</t>
  </si>
  <si>
    <t>студената за обавезне предмете</t>
  </si>
  <si>
    <t>студената за изборне предмете</t>
  </si>
  <si>
    <t>СПЕЦИЈАЛИСТИЧКЕ СТУДИЈЕ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</si>
  <si>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Др Сава Максимовић </t>
    </r>
  </si>
  <si>
    <t>Дечји развој кроз игру</t>
  </si>
  <si>
    <t xml:space="preserve">Др Сава Максимовић 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</si>
  <si>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Специјалиста за физичко васпитање</t>
    </r>
  </si>
  <si>
    <t>Назив студијског програма: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</si>
  <si>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Унапређење телесног здравља и психофизиологија раста и развоја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</si>
  <si>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Антропомоторика предшколског детета 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</si>
  <si>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Драгана Дрљачић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</si>
  <si>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Физичко оспособљавање предшколског детета </t>
    </r>
  </si>
  <si>
    <t xml:space="preserve">Унапређење телесног здравља и психофизиологија раста и развоја </t>
  </si>
  <si>
    <t xml:space="preserve">Антропомоторика предшколског детета </t>
  </si>
  <si>
    <t xml:space="preserve">Физичко оспособљавање предшколског детета </t>
  </si>
  <si>
    <t>2. Година уписа студија</t>
  </si>
  <si>
    <t>Година</t>
  </si>
  <si>
    <t>пре 2011</t>
  </si>
  <si>
    <t>*</t>
  </si>
  <si>
    <t>децембар 2015.</t>
  </si>
  <si>
    <t>Др мед. Зорица Терзић</t>
  </si>
  <si>
    <r>
      <rPr>
        <b/>
        <sz val="10"/>
        <rFont val="Arial"/>
        <family val="2"/>
      </rPr>
      <t>Татјана Станковић</t>
    </r>
    <r>
      <rPr>
        <sz val="10"/>
        <rFont val="Arial"/>
        <family val="2"/>
      </rPr>
      <t xml:space="preserve"> и </t>
    </r>
    <r>
      <rPr>
        <b/>
        <sz val="10"/>
        <rFont val="Arial"/>
        <family val="2"/>
      </rPr>
      <t>Драгана Дрљачић</t>
    </r>
  </si>
  <si>
    <t>Истраживачки студијски рад</t>
  </si>
  <si>
    <t>пре 2013</t>
  </si>
  <si>
    <t>Заједничка просечна оцена наставника и сарадника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</si>
  <si>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Зорица Терзић</t>
    </r>
  </si>
</sst>
</file>

<file path=xl/styles.xml><?xml version="1.0" encoding="utf-8"?>
<styleSheet xmlns="http://schemas.openxmlformats.org/spreadsheetml/2006/main">
  <fonts count="19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  <charset val="238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0" fillId="0" borderId="0" xfId="0" applyFill="1"/>
    <xf numFmtId="0" fontId="1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0" fillId="0" borderId="2" xfId="0" applyBorder="1" applyAlignment="1"/>
    <xf numFmtId="0" fontId="4" fillId="0" borderId="0" xfId="0" applyFont="1" applyBorder="1" applyAlignment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13" fillId="2" borderId="14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horizontal="left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16" fillId="2" borderId="15" xfId="0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2" fontId="15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/>
    <xf numFmtId="0" fontId="0" fillId="0" borderId="0" xfId="0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7" fillId="0" borderId="0" xfId="0" applyFont="1" applyAlignment="1"/>
    <xf numFmtId="0" fontId="14" fillId="0" borderId="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wrapText="1"/>
    </xf>
    <xf numFmtId="0" fontId="17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10" fontId="18" fillId="0" borderId="0" xfId="0" applyNumberFormat="1" applyFont="1" applyBorder="1"/>
    <xf numFmtId="0" fontId="3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workbookViewId="0">
      <selection activeCell="J18" sqref="J18"/>
    </sheetView>
  </sheetViews>
  <sheetFormatPr defaultRowHeight="12.75"/>
  <cols>
    <col min="1" max="1" width="3.5703125" bestFit="1" customWidth="1"/>
    <col min="2" max="2" width="26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3" t="s">
        <v>68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2" customHeight="1"/>
    <row r="5" spans="1:12" ht="12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 ht="12" customHeight="1">
      <c r="A6" s="26" t="s">
        <v>109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26"/>
      <c r="B7" s="26"/>
      <c r="C7" s="26"/>
      <c r="D7" s="26"/>
      <c r="E7" s="26"/>
      <c r="F7" s="26"/>
      <c r="G7" s="26"/>
      <c r="H7" s="26"/>
      <c r="I7" s="103"/>
      <c r="J7" s="103"/>
      <c r="K7" s="103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34" t="s">
        <v>15</v>
      </c>
      <c r="B10" s="134"/>
      <c r="C10" s="134"/>
      <c r="D10" s="134"/>
      <c r="E10" s="134"/>
      <c r="F10" s="134"/>
      <c r="G10" s="135"/>
      <c r="H10" s="118">
        <v>16</v>
      </c>
      <c r="I10" s="100" t="s">
        <v>103</v>
      </c>
      <c r="J10" s="5"/>
      <c r="K10" s="5"/>
      <c r="L10" s="5"/>
    </row>
    <row r="11" spans="1:12">
      <c r="A11" s="92"/>
      <c r="B11" s="92"/>
      <c r="C11" s="92"/>
      <c r="D11" s="92"/>
      <c r="E11" s="92"/>
      <c r="F11" s="92"/>
      <c r="G11" s="93"/>
      <c r="H11" s="119">
        <v>0</v>
      </c>
      <c r="I11" s="100" t="s">
        <v>104</v>
      </c>
      <c r="J11" s="93"/>
      <c r="K11" s="93"/>
      <c r="L11" s="93"/>
    </row>
    <row r="12" spans="1:12">
      <c r="A12" s="136" t="s">
        <v>37</v>
      </c>
      <c r="B12" s="136"/>
      <c r="C12" s="136"/>
      <c r="D12" s="136"/>
      <c r="E12" s="136"/>
      <c r="F12" s="136"/>
      <c r="G12" s="137"/>
      <c r="H12" s="138" t="s">
        <v>122</v>
      </c>
      <c r="I12" s="138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41" t="s">
        <v>70</v>
      </c>
      <c r="B15" s="134"/>
      <c r="C15" s="134"/>
      <c r="D15" s="134"/>
      <c r="E15" s="134"/>
      <c r="F15" s="134"/>
      <c r="G15" s="134"/>
      <c r="H15" s="134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44</v>
      </c>
      <c r="C17" s="13"/>
      <c r="F17" s="142" t="s">
        <v>118</v>
      </c>
      <c r="G17" s="142"/>
      <c r="H17" s="143"/>
      <c r="I17" s="18"/>
      <c r="J17" s="18"/>
      <c r="K17" s="18"/>
    </row>
    <row r="18" spans="1:11">
      <c r="A18" s="15"/>
      <c r="B18" s="41" t="s">
        <v>45</v>
      </c>
      <c r="C18" s="35" t="s">
        <v>40</v>
      </c>
      <c r="D18" s="35" t="s">
        <v>39</v>
      </c>
      <c r="F18" s="41" t="s">
        <v>119</v>
      </c>
      <c r="G18" s="35" t="s">
        <v>40</v>
      </c>
      <c r="H18" s="35" t="s">
        <v>39</v>
      </c>
      <c r="I18" s="18"/>
      <c r="J18" s="18"/>
      <c r="K18" s="18"/>
    </row>
    <row r="19" spans="1:11">
      <c r="B19" s="16" t="s">
        <v>17</v>
      </c>
      <c r="C19" s="54">
        <f>AVERAGE('1. Dr med. Zorica Terzić'!C19,'2.Dr Sava Maksimovic'!C19,'3. Dr Sava Maksimovic'!C19)</f>
        <v>0</v>
      </c>
      <c r="D19" s="24">
        <f>C19/$C$21</f>
        <v>0</v>
      </c>
      <c r="F19" s="116">
        <v>2015</v>
      </c>
      <c r="G19" s="54">
        <f>AVERAGE('1. Dr med. Zorica Terzić'!G19,'2.Dr Sava Maksimovic'!G19,'3. Dr Sava Maksimovic'!G19)</f>
        <v>16</v>
      </c>
      <c r="H19" s="24">
        <f>G19/$G$23</f>
        <v>1</v>
      </c>
      <c r="I19" s="25"/>
      <c r="J19" s="25"/>
      <c r="K19" s="25"/>
    </row>
    <row r="20" spans="1:11">
      <c r="B20" s="17" t="s">
        <v>18</v>
      </c>
      <c r="C20" s="54">
        <f>AVERAGE('1. Dr med. Zorica Terzić'!C20,'2.Dr Sava Maksimovic'!C20,'3. Dr Sava Maksimovic'!C20)</f>
        <v>16</v>
      </c>
      <c r="D20" s="24">
        <f>C20/$C$21</f>
        <v>1</v>
      </c>
      <c r="F20" s="131">
        <v>2014</v>
      </c>
      <c r="G20" s="54">
        <f>AVERAGE('1. Dr med. Zorica Terzić'!G20,'2.Dr Sava Maksimovic'!G20,'3. Dr Sava Maksimovic'!G20)</f>
        <v>0</v>
      </c>
      <c r="H20" s="24" t="e">
        <f>Q20/$R$19</f>
        <v>#DIV/0!</v>
      </c>
      <c r="I20" s="25"/>
      <c r="J20" s="132"/>
      <c r="K20" s="25"/>
    </row>
    <row r="21" spans="1:11">
      <c r="B21" s="42" t="s">
        <v>46</v>
      </c>
      <c r="C21" s="53">
        <f>SUM(C19:C20)</f>
        <v>16</v>
      </c>
      <c r="D21" s="48">
        <f>SUM(D19:D20)</f>
        <v>1</v>
      </c>
      <c r="F21" s="131">
        <v>2013</v>
      </c>
      <c r="G21" s="54">
        <f>AVERAGE('1. Dr med. Zorica Terzić'!G21,'2.Dr Sava Maksimovic'!G21,'3. Dr Sava Maksimovic'!G21)</f>
        <v>0</v>
      </c>
      <c r="H21" s="24" t="e">
        <f>Q21/$R$19</f>
        <v>#DIV/0!</v>
      </c>
      <c r="I21" s="25"/>
      <c r="J21" s="25"/>
      <c r="K21" s="25"/>
    </row>
    <row r="22" spans="1:11">
      <c r="F22" s="133" t="s">
        <v>126</v>
      </c>
      <c r="G22" s="54">
        <f>AVERAGE('1. Dr med. Zorica Terzić'!G22,'2.Dr Sava Maksimovic'!G22,'3. Dr Sava Maksimovic'!G22)</f>
        <v>0</v>
      </c>
      <c r="H22" s="24" t="e">
        <f>Q22/$R$19</f>
        <v>#DIV/0!</v>
      </c>
      <c r="I22" s="25"/>
      <c r="J22" s="25"/>
      <c r="K22" s="25"/>
    </row>
    <row r="23" spans="1:11">
      <c r="B23" s="140" t="s">
        <v>22</v>
      </c>
      <c r="C23" s="140"/>
      <c r="D23" s="140"/>
      <c r="F23" s="42" t="s">
        <v>46</v>
      </c>
      <c r="G23" s="53">
        <f>SUM(G19:G19)</f>
        <v>16</v>
      </c>
      <c r="H23" s="48">
        <f>SUM(H19:H19)</f>
        <v>1</v>
      </c>
      <c r="I23" s="25"/>
      <c r="J23" s="25"/>
      <c r="K23" s="25"/>
    </row>
    <row r="24" spans="1:11">
      <c r="B24" s="41" t="s">
        <v>45</v>
      </c>
      <c r="C24" s="35" t="s">
        <v>40</v>
      </c>
      <c r="D24" s="35" t="s">
        <v>39</v>
      </c>
    </row>
    <row r="25" spans="1:11">
      <c r="B25" s="17" t="s">
        <v>20</v>
      </c>
      <c r="C25" s="54">
        <f>AVERAGE('1. Dr med. Zorica Terzić'!C25,'2.Dr Sava Maksimovic'!C25,'3. Dr Sava Maksimovic'!C25)</f>
        <v>0</v>
      </c>
      <c r="D25" s="24">
        <f>C25/$C$27</f>
        <v>0</v>
      </c>
    </row>
    <row r="26" spans="1:11">
      <c r="B26" s="17" t="s">
        <v>21</v>
      </c>
      <c r="C26" s="54">
        <f>AVERAGE('1. Dr med. Zorica Terzić'!C26,'2.Dr Sava Maksimovic'!C26,'3. Dr Sava Maksimovic'!C26)</f>
        <v>10.666666666666666</v>
      </c>
      <c r="D26" s="24">
        <f>C26/$C$27</f>
        <v>1</v>
      </c>
      <c r="F26" s="38" t="s">
        <v>23</v>
      </c>
      <c r="G26" s="38"/>
      <c r="H26" s="38"/>
      <c r="I26" s="13"/>
    </row>
    <row r="27" spans="1:11">
      <c r="B27" s="42" t="s">
        <v>46</v>
      </c>
      <c r="C27" s="53">
        <f>SUM(C25:C26)</f>
        <v>10.666666666666666</v>
      </c>
      <c r="D27" s="48">
        <f>SUM(D25:D26)</f>
        <v>1</v>
      </c>
      <c r="F27" s="41" t="s">
        <v>45</v>
      </c>
      <c r="G27" s="35" t="s">
        <v>40</v>
      </c>
      <c r="H27" s="35" t="s">
        <v>39</v>
      </c>
      <c r="J27" s="13"/>
      <c r="K27" s="13"/>
    </row>
    <row r="28" spans="1:11">
      <c r="F28" s="20" t="s">
        <v>24</v>
      </c>
      <c r="G28" s="54">
        <f>AVERAGE('1. Dr med. Zorica Terzić'!G28,'2.Dr Sava Maksimovic'!G28,'3. Dr Sava Maksimovic'!G28)</f>
        <v>0</v>
      </c>
      <c r="H28" s="24">
        <f>G28/$G$33</f>
        <v>0</v>
      </c>
      <c r="I28" s="25"/>
      <c r="J28" s="25"/>
      <c r="K28" s="25"/>
    </row>
    <row r="29" spans="1:11">
      <c r="B29" s="29" t="s">
        <v>29</v>
      </c>
      <c r="C29" s="29"/>
      <c r="D29" s="26"/>
      <c r="E29" s="40"/>
      <c r="F29" s="20" t="s">
        <v>25</v>
      </c>
      <c r="G29" s="54">
        <f>AVERAGE('1. Dr med. Zorica Terzić'!G29,'2.Dr Sava Maksimovic'!G29,'3. Dr Sava Maksimovic'!G29)</f>
        <v>1</v>
      </c>
      <c r="H29" s="24">
        <f>G29/$G$33</f>
        <v>0.1875</v>
      </c>
      <c r="I29" s="25"/>
      <c r="J29" s="25"/>
      <c r="K29" s="25"/>
    </row>
    <row r="30" spans="1:1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54">
        <f>AVERAGE('1. Dr med. Zorica Terzić'!G30,'2.Dr Sava Maksimovic'!G30,'3. Dr Sava Maksimovic'!G30)</f>
        <v>2.6666666666666665</v>
      </c>
      <c r="H30" s="24">
        <f>G30/$G$33</f>
        <v>0.5</v>
      </c>
      <c r="I30" s="25"/>
      <c r="J30" s="25"/>
      <c r="K30" s="25"/>
    </row>
    <row r="31" spans="1:11">
      <c r="B31" s="20" t="s">
        <v>30</v>
      </c>
      <c r="C31" s="54">
        <f>AVERAGE('1. Dr med. Zorica Terzić'!C31,'2.Dr Sava Maksimovic'!C31,'3. Dr Sava Maksimovic'!C31)</f>
        <v>5</v>
      </c>
      <c r="D31" s="24">
        <f>C31/$C$35</f>
        <v>0.31914893617021278</v>
      </c>
      <c r="F31" s="20" t="s">
        <v>27</v>
      </c>
      <c r="G31" s="54">
        <f>AVERAGE('1. Dr med. Zorica Terzić'!G31,'2.Dr Sava Maksimovic'!G31,'3. Dr Sava Maksimovic'!G31)</f>
        <v>1.3333333333333333</v>
      </c>
      <c r="H31" s="24">
        <f>G31/$G$33</f>
        <v>0.25</v>
      </c>
      <c r="I31" s="25"/>
      <c r="J31" s="25"/>
      <c r="K31" s="25"/>
    </row>
    <row r="32" spans="1:11">
      <c r="B32" s="22" t="s">
        <v>33</v>
      </c>
      <c r="C32" s="54">
        <f>AVERAGE('1. Dr med. Zorica Terzić'!C32,'2.Dr Sava Maksimovic'!C32,'3. Dr Sava Maksimovic'!C32)</f>
        <v>10.666666666666666</v>
      </c>
      <c r="D32" s="24">
        <f t="shared" ref="D32:D34" si="0">C32/$C$35</f>
        <v>0.68085106382978722</v>
      </c>
      <c r="F32" s="20" t="s">
        <v>28</v>
      </c>
      <c r="G32" s="54">
        <f>AVERAGE('1. Dr med. Zorica Terzić'!G32,'2.Dr Sava Maksimovic'!G32,'3. Dr Sava Maksimovic'!G32)</f>
        <v>0.33333333333333331</v>
      </c>
      <c r="H32" s="24">
        <f>G32/$G$33</f>
        <v>6.25E-2</v>
      </c>
      <c r="I32" s="25"/>
      <c r="J32" s="25"/>
      <c r="K32" s="25"/>
    </row>
    <row r="33" spans="1:12">
      <c r="B33" s="20" t="s">
        <v>31</v>
      </c>
      <c r="C33" s="54">
        <f>AVERAGE('1. Dr med. Zorica Terzić'!C33,'2.Dr Sava Maksimovic'!C33,'3. Dr Sava Maksimovic'!C33)</f>
        <v>0</v>
      </c>
      <c r="D33" s="24">
        <f t="shared" si="0"/>
        <v>0</v>
      </c>
      <c r="F33" s="42" t="s">
        <v>46</v>
      </c>
      <c r="G33" s="53">
        <f>SUM(G28:G32)</f>
        <v>5.333333333333333</v>
      </c>
      <c r="H33" s="48">
        <f>SUM(H28:H32)</f>
        <v>1</v>
      </c>
      <c r="I33" s="19"/>
      <c r="J33" s="19"/>
      <c r="K33" s="19"/>
    </row>
    <row r="34" spans="1:12">
      <c r="B34" s="22" t="s">
        <v>48</v>
      </c>
      <c r="C34" s="54">
        <f>AVERAGE('1. Dr med. Zorica Terzić'!C34,'2.Dr Sava Maksimovic'!C34,'3. Dr Sava Maksimovic'!C34)</f>
        <v>0</v>
      </c>
      <c r="D34" s="24">
        <f t="shared" si="0"/>
        <v>0</v>
      </c>
      <c r="I34" s="19"/>
      <c r="J34" s="19"/>
      <c r="K34" s="19"/>
    </row>
    <row r="35" spans="1:12">
      <c r="B35" s="42" t="s">
        <v>46</v>
      </c>
      <c r="C35" s="53">
        <f>SUM(C31:C34)</f>
        <v>15.666666666666666</v>
      </c>
      <c r="D35" s="59">
        <f>SUM(D31:D34)</f>
        <v>1</v>
      </c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>
      <c r="B38" s="148" t="s">
        <v>12</v>
      </c>
      <c r="C38" s="148"/>
      <c r="D38" s="149"/>
    </row>
    <row r="39" spans="1:12">
      <c r="B39" s="13"/>
      <c r="C39" s="13"/>
      <c r="D39" s="2"/>
    </row>
    <row r="40" spans="1:12" ht="50.25" customHeight="1">
      <c r="A40" s="144" t="s">
        <v>0</v>
      </c>
      <c r="B40" s="121" t="s">
        <v>1</v>
      </c>
      <c r="C40" s="122"/>
      <c r="D40" s="122"/>
      <c r="E40" s="122"/>
      <c r="F40" s="122"/>
      <c r="G40" s="123"/>
      <c r="H40" s="139" t="s">
        <v>10</v>
      </c>
      <c r="I40" s="31"/>
      <c r="J40" s="151" t="s">
        <v>71</v>
      </c>
      <c r="K40" s="151"/>
    </row>
    <row r="41" spans="1:12" ht="24.75" customHeight="1">
      <c r="A41" s="144"/>
      <c r="B41" s="124"/>
      <c r="C41" s="125"/>
      <c r="D41" s="125"/>
      <c r="E41" s="125"/>
      <c r="F41" s="125"/>
      <c r="G41" s="126"/>
      <c r="H41" s="139"/>
      <c r="I41" s="31"/>
      <c r="J41" s="11" t="s">
        <v>40</v>
      </c>
      <c r="K41" s="11" t="s">
        <v>39</v>
      </c>
      <c r="L41" s="6"/>
    </row>
    <row r="42" spans="1:12" ht="12.75" customHeight="1">
      <c r="A42" s="12">
        <v>1</v>
      </c>
      <c r="B42" s="145" t="s">
        <v>2</v>
      </c>
      <c r="C42" s="146"/>
      <c r="D42" s="146"/>
      <c r="E42" s="146"/>
      <c r="F42" s="146"/>
      <c r="G42" s="147"/>
      <c r="H42" s="30">
        <f>AVERAGE('1. Dr med. Zorica Terzić'!H42,'3. Dr Sava Maksimovic'!H42,'3. Dr Sava Maksimovic'!H42)</f>
        <v>4.625</v>
      </c>
      <c r="I42" s="32"/>
      <c r="J42" s="46">
        <f>AVERAGE('1. Dr med. Zorica Terzić'!J42,'2.Dr Sava Maksimovic'!J42,'3. Dr Sava Maksimovic'!J42)</f>
        <v>0</v>
      </c>
      <c r="K42" s="58">
        <f>J42/(J42+AVERAGE('1. Dr med. Zorica Terzić'!S42,'2.Dr Sava Maksimovic'!S42,'3. Dr Sava Maksimovic'!S42))</f>
        <v>0</v>
      </c>
      <c r="L42" s="9"/>
    </row>
    <row r="43" spans="1:12" ht="12.75" customHeight="1">
      <c r="A43" s="12">
        <v>2</v>
      </c>
      <c r="B43" s="145" t="s">
        <v>3</v>
      </c>
      <c r="C43" s="146"/>
      <c r="D43" s="146"/>
      <c r="E43" s="146"/>
      <c r="F43" s="146"/>
      <c r="G43" s="147"/>
      <c r="H43" s="30">
        <f>AVERAGE('1. Dr med. Zorica Terzić'!H43,'3. Dr Sava Maksimovic'!H43,'3. Dr Sava Maksimovic'!H43)</f>
        <v>4.541666666666667</v>
      </c>
      <c r="I43" s="32"/>
      <c r="J43" s="30">
        <f>AVERAGE('1. Dr med. Zorica Terzić'!J43,'2.Dr Sava Maksimovic'!J43,'3. Dr Sava Maksimovic'!J43)</f>
        <v>0.33333333333333331</v>
      </c>
      <c r="K43" s="58">
        <f>J43/(J43+AVERAGE('1. Dr med. Zorica Terzić'!S43,'2.Dr Sava Maksimovic'!S43,'3. Dr Sava Maksimovic'!S43))</f>
        <v>2.0833333333333332E-2</v>
      </c>
      <c r="L43" s="9"/>
    </row>
    <row r="44" spans="1:12" ht="12.75" customHeight="1">
      <c r="A44" s="12">
        <v>3</v>
      </c>
      <c r="B44" s="145" t="s">
        <v>4</v>
      </c>
      <c r="C44" s="146"/>
      <c r="D44" s="146"/>
      <c r="E44" s="146"/>
      <c r="F44" s="146"/>
      <c r="G44" s="147"/>
      <c r="H44" s="30">
        <f>AVERAGE('1. Dr med. Zorica Terzić'!H44,'3. Dr Sava Maksimovic'!H44,'3. Dr Sava Maksimovic'!H44)</f>
        <v>4.708333333333333</v>
      </c>
      <c r="I44" s="32"/>
      <c r="J44" s="46">
        <f>AVERAGE('1. Dr med. Zorica Terzić'!J44,'2.Dr Sava Maksimovic'!J44,'3. Dr Sava Maksimovic'!J44)</f>
        <v>0</v>
      </c>
      <c r="K44" s="58">
        <f>J44/(J44+AVERAGE('1. Dr med. Zorica Terzić'!S44,'2.Dr Sava Maksimovic'!S44,'3. Dr Sava Maksimovic'!S44))</f>
        <v>0</v>
      </c>
      <c r="L44" s="9"/>
    </row>
    <row r="45" spans="1:12" ht="12.75" customHeight="1">
      <c r="A45" s="12">
        <v>4</v>
      </c>
      <c r="B45" s="145" t="s">
        <v>5</v>
      </c>
      <c r="C45" s="146"/>
      <c r="D45" s="146"/>
      <c r="E45" s="146"/>
      <c r="F45" s="146"/>
      <c r="G45" s="147"/>
      <c r="H45" s="30">
        <f>AVERAGE('1. Dr med. Zorica Terzić'!H45,'3. Dr Sava Maksimovic'!H45,'3. Dr Sava Maksimovic'!H45)</f>
        <v>4.666666666666667</v>
      </c>
      <c r="I45" s="32"/>
      <c r="J45" s="46">
        <f>AVERAGE('1. Dr med. Zorica Terzić'!J45,'2.Dr Sava Maksimovic'!J45,'3. Dr Sava Maksimovic'!J45)</f>
        <v>0</v>
      </c>
      <c r="K45" s="58">
        <f>J45/(J45+AVERAGE('1. Dr med. Zorica Terzić'!S45,'2.Dr Sava Maksimovic'!S45,'3. Dr Sava Maksimovic'!S45))</f>
        <v>0</v>
      </c>
      <c r="L45" s="9"/>
    </row>
    <row r="46" spans="1:12" ht="12.75" customHeight="1">
      <c r="A46" s="12">
        <v>5</v>
      </c>
      <c r="B46" s="145" t="s">
        <v>6</v>
      </c>
      <c r="C46" s="146"/>
      <c r="D46" s="146"/>
      <c r="E46" s="146"/>
      <c r="F46" s="146"/>
      <c r="G46" s="147"/>
      <c r="H46" s="30">
        <f>AVERAGE('1. Dr med. Zorica Terzić'!H46,'3. Dr Sava Maksimovic'!H46,'3. Dr Sava Maksimovic'!H46)</f>
        <v>4.145833333333333</v>
      </c>
      <c r="I46" s="32"/>
      <c r="J46" s="46">
        <f>AVERAGE('1. Dr med. Zorica Terzić'!J46,'2.Dr Sava Maksimovic'!J46,'3. Dr Sava Maksimovic'!J46)</f>
        <v>0</v>
      </c>
      <c r="K46" s="58">
        <f>J46/(J46+AVERAGE('1. Dr med. Zorica Terzić'!S46,'2.Dr Sava Maksimovic'!S46,'3. Dr Sava Maksimovic'!S46))</f>
        <v>0</v>
      </c>
      <c r="L46" s="9"/>
    </row>
    <row r="47" spans="1:12" ht="12.75" customHeight="1">
      <c r="A47" s="12">
        <v>6</v>
      </c>
      <c r="B47" s="145" t="s">
        <v>7</v>
      </c>
      <c r="C47" s="146"/>
      <c r="D47" s="146"/>
      <c r="E47" s="146"/>
      <c r="F47" s="146"/>
      <c r="G47" s="147"/>
      <c r="H47" s="30">
        <f>AVERAGE('1. Dr med. Zorica Terzić'!H47,'3. Dr Sava Maksimovic'!H47,'3. Dr Sava Maksimovic'!H47)</f>
        <v>4.666666666666667</v>
      </c>
      <c r="I47" s="32"/>
      <c r="J47" s="46">
        <f>AVERAGE('1. Dr med. Zorica Terzić'!J47,'2.Dr Sava Maksimovic'!J47,'3. Dr Sava Maksimovic'!J47)</f>
        <v>0</v>
      </c>
      <c r="K47" s="58">
        <f>J47/(J47+AVERAGE('1. Dr med. Zorica Terzić'!S47,'2.Dr Sava Maksimovic'!S47,'3. Dr Sava Maksimovic'!S47))</f>
        <v>0</v>
      </c>
      <c r="L47" s="9"/>
    </row>
    <row r="48" spans="1:12" ht="30" customHeight="1">
      <c r="A48" s="12">
        <v>7</v>
      </c>
      <c r="B48" s="145" t="s">
        <v>8</v>
      </c>
      <c r="C48" s="146"/>
      <c r="D48" s="146"/>
      <c r="E48" s="146"/>
      <c r="F48" s="146"/>
      <c r="G48" s="147"/>
      <c r="H48" s="30">
        <f>AVERAGE('1. Dr med. Zorica Terzić'!H48,'3. Dr Sava Maksimovic'!H48,'3. Dr Sava Maksimovic'!H48)</f>
        <v>4.604166666666667</v>
      </c>
      <c r="I48" s="32"/>
      <c r="J48" s="46">
        <f>AVERAGE('1. Dr med. Zorica Terzić'!J48,'2.Dr Sava Maksimovic'!J48,'3. Dr Sava Maksimovic'!J48)</f>
        <v>0</v>
      </c>
      <c r="K48" s="58">
        <f>J48/(J48+AVERAGE('1. Dr med. Zorica Terzić'!S48,'2.Dr Sava Maksimovic'!S48,'3. Dr Sava Maksimovic'!S48))</f>
        <v>0</v>
      </c>
      <c r="L48" s="9"/>
    </row>
    <row r="49" spans="1:12" ht="30" customHeight="1">
      <c r="A49" s="12">
        <v>8</v>
      </c>
      <c r="B49" s="145" t="s">
        <v>9</v>
      </c>
      <c r="C49" s="146"/>
      <c r="D49" s="146"/>
      <c r="E49" s="146"/>
      <c r="F49" s="146"/>
      <c r="G49" s="147"/>
      <c r="H49" s="30">
        <f>AVERAGE('1. Dr med. Zorica Terzić'!H49,'3. Dr Sava Maksimovic'!H49,'3. Dr Sava Maksimovic'!H49)</f>
        <v>4.6875</v>
      </c>
      <c r="I49" s="32"/>
      <c r="J49" s="46">
        <f>AVERAGE('1. Dr med. Zorica Terzić'!J49,'2.Dr Sava Maksimovic'!J49,'3. Dr Sava Maksimovic'!J49)</f>
        <v>0</v>
      </c>
      <c r="K49" s="58">
        <f>J49/(J49+AVERAGE('1. Dr med. Zorica Terzić'!S49,'2.Dr Sava Maksimovic'!S49,'3. Dr Sava Maksimovic'!S49))</f>
        <v>0</v>
      </c>
      <c r="L49" s="9"/>
    </row>
    <row r="50" spans="1:12" ht="27" customHeight="1">
      <c r="A50" s="12">
        <v>9</v>
      </c>
      <c r="B50" s="145" t="s">
        <v>41</v>
      </c>
      <c r="C50" s="146"/>
      <c r="D50" s="146"/>
      <c r="E50" s="146"/>
      <c r="F50" s="146"/>
      <c r="G50" s="147"/>
      <c r="H50" s="30">
        <f>AVERAGE('1. Dr med. Zorica Terzić'!H50,'3. Dr Sava Maksimovic'!H50,'3. Dr Sava Maksimovic'!H50)</f>
        <v>4.7840909090909092</v>
      </c>
      <c r="I50" s="32"/>
      <c r="J50" s="46">
        <f>AVERAGE('1. Dr med. Zorica Terzić'!J50,'2.Dr Sava Maksimovic'!J50,'3. Dr Sava Maksimovic'!J50)</f>
        <v>2</v>
      </c>
      <c r="K50" s="58">
        <f>J50/(J50+AVERAGE('1. Dr med. Zorica Terzić'!S50,'2.Dr Sava Maksimovic'!S50,'3. Dr Sava Maksimovic'!S50))</f>
        <v>0.125</v>
      </c>
      <c r="L50" s="9"/>
    </row>
    <row r="51" spans="1:12" ht="40.5" customHeight="1">
      <c r="A51" s="127" t="s">
        <v>13</v>
      </c>
      <c r="B51" s="128"/>
      <c r="C51" s="128"/>
      <c r="D51" s="128"/>
      <c r="E51" s="128"/>
      <c r="F51" s="128"/>
      <c r="G51" s="129"/>
      <c r="H51" s="56">
        <f>AVERAGE(H42:H50)</f>
        <v>4.6033249158249161</v>
      </c>
      <c r="I51" s="49"/>
      <c r="J51" s="150" t="s">
        <v>100</v>
      </c>
      <c r="K51" s="150"/>
      <c r="L51" s="57">
        <f>SUM(J42:J50)</f>
        <v>2.3333333333333335</v>
      </c>
    </row>
    <row r="54" spans="1:12">
      <c r="B54" s="15" t="s">
        <v>91</v>
      </c>
      <c r="I54" s="1"/>
      <c r="J54" s="26"/>
      <c r="K54" s="26"/>
      <c r="L54" s="27"/>
    </row>
    <row r="55" spans="1:12">
      <c r="B55" s="15" t="s">
        <v>98</v>
      </c>
      <c r="C55" s="15" t="s">
        <v>124</v>
      </c>
    </row>
    <row r="56" spans="1:12">
      <c r="I56" s="1"/>
      <c r="J56" s="26"/>
      <c r="K56" s="26"/>
      <c r="L56" s="27"/>
    </row>
  </sheetData>
  <mergeCells count="20">
    <mergeCell ref="B44:G44"/>
    <mergeCell ref="B45:G45"/>
    <mergeCell ref="B38:D38"/>
    <mergeCell ref="J51:K51"/>
    <mergeCell ref="B46:G46"/>
    <mergeCell ref="B47:G47"/>
    <mergeCell ref="B48:G48"/>
    <mergeCell ref="B49:G49"/>
    <mergeCell ref="B50:G50"/>
    <mergeCell ref="J40:K40"/>
    <mergeCell ref="B42:G42"/>
    <mergeCell ref="B43:G43"/>
    <mergeCell ref="A10:G10"/>
    <mergeCell ref="A12:G12"/>
    <mergeCell ref="H12:I12"/>
    <mergeCell ref="H40:H41"/>
    <mergeCell ref="B23:D23"/>
    <mergeCell ref="A15:H15"/>
    <mergeCell ref="F17:H17"/>
    <mergeCell ref="A40:A41"/>
  </mergeCells>
  <pageMargins left="0.5" right="0.5" top="1" bottom="1" header="0.5" footer="0.5"/>
  <pageSetup orientation="landscape" verticalDpi="1200" r:id="rId1"/>
  <headerFooter alignWithMargins="0"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6"/>
  <sheetViews>
    <sheetView workbookViewId="0">
      <selection activeCell="J23" sqref="J2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 t="s">
        <v>69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5" spans="1:12" ht="12.75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>
      <c r="A6" s="26" t="s">
        <v>109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110"/>
      <c r="B7" s="110"/>
      <c r="C7" s="110"/>
      <c r="D7" s="110"/>
      <c r="E7" s="110"/>
      <c r="F7" s="110"/>
      <c r="G7" s="110"/>
      <c r="H7" s="110"/>
      <c r="I7" s="14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36" t="s">
        <v>82</v>
      </c>
      <c r="B10" s="152"/>
      <c r="C10" s="152"/>
      <c r="D10" s="152"/>
      <c r="E10" s="152"/>
      <c r="F10" s="152"/>
      <c r="G10" s="153"/>
      <c r="H10" s="118">
        <f>'Zbirni prikaz - nastavnici'!$H$10</f>
        <v>16</v>
      </c>
      <c r="I10" s="100" t="s">
        <v>103</v>
      </c>
      <c r="J10" s="5"/>
      <c r="K10" s="5"/>
      <c r="L10" s="5"/>
    </row>
    <row r="11" spans="1:12">
      <c r="A11" s="94"/>
      <c r="B11" s="95"/>
      <c r="C11" s="95"/>
      <c r="D11" s="95"/>
      <c r="E11" s="95"/>
      <c r="F11" s="95"/>
      <c r="G11" s="101"/>
      <c r="H11" s="120">
        <f>'Zbirni prikaz - nastavnici'!$H$11</f>
        <v>0</v>
      </c>
      <c r="I11" s="100" t="s">
        <v>104</v>
      </c>
      <c r="J11" s="93"/>
      <c r="K11" s="93"/>
      <c r="L11" s="93"/>
    </row>
    <row r="12" spans="1:12">
      <c r="A12" s="136" t="s">
        <v>37</v>
      </c>
      <c r="B12" s="136"/>
      <c r="C12" s="136"/>
      <c r="D12" s="136"/>
      <c r="E12" s="136"/>
      <c r="F12" s="136"/>
      <c r="G12" s="137"/>
      <c r="H12" s="138" t="str">
        <f>'Zbirni prikaz - nastavnici'!$H$12</f>
        <v>децембар 2015.</v>
      </c>
      <c r="I12" s="138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41" t="s">
        <v>70</v>
      </c>
      <c r="B15" s="134"/>
      <c r="C15" s="134"/>
      <c r="D15" s="134"/>
      <c r="E15" s="134"/>
      <c r="F15" s="134"/>
      <c r="G15" s="134"/>
      <c r="H15" s="134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44</v>
      </c>
      <c r="C17" s="13"/>
      <c r="F17" s="142" t="s">
        <v>118</v>
      </c>
      <c r="G17" s="142"/>
      <c r="H17" s="143"/>
      <c r="I17" s="18"/>
      <c r="J17" s="18"/>
      <c r="K17" s="18"/>
    </row>
    <row r="18" spans="1:11">
      <c r="A18" s="15"/>
      <c r="B18" s="41" t="s">
        <v>45</v>
      </c>
      <c r="C18" s="35" t="s">
        <v>40</v>
      </c>
      <c r="D18" s="35" t="s">
        <v>39</v>
      </c>
      <c r="F18" s="41" t="s">
        <v>119</v>
      </c>
      <c r="G18" s="35" t="s">
        <v>40</v>
      </c>
      <c r="H18" s="35" t="s">
        <v>39</v>
      </c>
      <c r="I18" s="18"/>
      <c r="J18" s="18"/>
      <c r="K18" s="18"/>
    </row>
    <row r="19" spans="1:11">
      <c r="B19" s="16" t="s">
        <v>17</v>
      </c>
      <c r="C19" s="54">
        <f>AVERAGE('2.1 Dragana Drljacic'!C19,'3.1.Dragana Drljacic'!C19)</f>
        <v>0</v>
      </c>
      <c r="D19" s="24">
        <f>C19/$C$21</f>
        <v>0</v>
      </c>
      <c r="F19" s="116">
        <f>'Zbirni prikaz - nastavnici'!F19</f>
        <v>2015</v>
      </c>
      <c r="G19" s="54">
        <f>AVERAGE('2.1 Dragana Drljacic'!G19,'3.1.Dragana Drljacic'!G19)</f>
        <v>16</v>
      </c>
      <c r="H19" s="24">
        <f>G19/$G$23</f>
        <v>1</v>
      </c>
      <c r="I19" s="25"/>
      <c r="J19" s="25"/>
      <c r="K19" s="25"/>
    </row>
    <row r="20" spans="1:11">
      <c r="B20" s="17" t="s">
        <v>18</v>
      </c>
      <c r="C20" s="54">
        <f>AVERAGE('2.1 Dragana Drljacic'!C20,'3.1.Dragana Drljacic'!C20)</f>
        <v>16</v>
      </c>
      <c r="D20" s="24">
        <f>C20/$C$21</f>
        <v>1</v>
      </c>
      <c r="F20" s="133">
        <f>'Zbirni prikaz - nastavnici'!F20</f>
        <v>2014</v>
      </c>
      <c r="G20" s="54">
        <f>AVERAGE('2.1 Dragana Drljacic'!G20,'3.1.Dragana Drljacic'!G20)</f>
        <v>0</v>
      </c>
      <c r="H20" s="24">
        <f>G20/$G$23</f>
        <v>0</v>
      </c>
      <c r="I20" s="25"/>
      <c r="J20" s="25"/>
      <c r="K20" s="25"/>
    </row>
    <row r="21" spans="1:11">
      <c r="B21" s="42" t="s">
        <v>46</v>
      </c>
      <c r="C21" s="55">
        <f>SUM(C19:C20)</f>
        <v>16</v>
      </c>
      <c r="D21" s="48">
        <f>SUM(D19:D20)</f>
        <v>1</v>
      </c>
      <c r="F21" s="133">
        <f>'Zbirni prikaz - nastavnici'!F21</f>
        <v>2013</v>
      </c>
      <c r="G21" s="54">
        <f>AVERAGE('2.1 Dragana Drljacic'!G21,'3.1.Dragana Drljacic'!G21)</f>
        <v>0</v>
      </c>
      <c r="H21" s="24">
        <f>G21/$G$23</f>
        <v>0</v>
      </c>
      <c r="I21" s="25"/>
      <c r="J21" s="25"/>
      <c r="K21" s="25"/>
    </row>
    <row r="22" spans="1:11">
      <c r="F22" s="133" t="str">
        <f>'Zbirni prikaz - nastavnici'!F22</f>
        <v>пре 2013</v>
      </c>
      <c r="G22" s="54">
        <f>AVERAGE('2.1 Dragana Drljacic'!G22,'3.1.Dragana Drljacic'!G22)</f>
        <v>0</v>
      </c>
      <c r="H22" s="24">
        <f>G22/$G$23</f>
        <v>0</v>
      </c>
      <c r="I22" s="25"/>
      <c r="J22" s="25"/>
      <c r="K22" s="25"/>
    </row>
    <row r="23" spans="1:11">
      <c r="B23" s="140" t="s">
        <v>22</v>
      </c>
      <c r="C23" s="140"/>
      <c r="D23" s="140"/>
      <c r="F23" s="42" t="s">
        <v>46</v>
      </c>
      <c r="G23" s="55">
        <f>SUM(G19:G22)</f>
        <v>16</v>
      </c>
      <c r="H23" s="48">
        <f>SUM(H19:H22)</f>
        <v>1</v>
      </c>
      <c r="I23" s="25"/>
      <c r="J23" s="25"/>
      <c r="K23" s="25"/>
    </row>
    <row r="24" spans="1:11">
      <c r="B24" s="41" t="s">
        <v>45</v>
      </c>
      <c r="C24" s="35" t="s">
        <v>40</v>
      </c>
      <c r="D24" s="35" t="s">
        <v>39</v>
      </c>
    </row>
    <row r="25" spans="1:11">
      <c r="B25" s="17" t="s">
        <v>20</v>
      </c>
      <c r="C25" s="54">
        <f>AVERAGE('2.1 Dragana Drljacic'!C25,'3.1.Dragana Drljacic'!C25)</f>
        <v>0</v>
      </c>
      <c r="D25" s="24" t="e">
        <f>C25/$C$27</f>
        <v>#DIV/0!</v>
      </c>
    </row>
    <row r="26" spans="1:11">
      <c r="B26" s="17" t="s">
        <v>21</v>
      </c>
      <c r="C26" s="54">
        <f>AVERAGE('2.1 Dragana Drljacic'!C26,'3.1.Dragana Drljacic'!C26)</f>
        <v>0</v>
      </c>
      <c r="D26" s="24" t="e">
        <f>C26/$C$27</f>
        <v>#DIV/0!</v>
      </c>
      <c r="F26" s="38" t="s">
        <v>23</v>
      </c>
      <c r="G26" s="38"/>
      <c r="H26" s="38"/>
      <c r="I26" s="13"/>
    </row>
    <row r="27" spans="1:11">
      <c r="B27" s="42" t="s">
        <v>46</v>
      </c>
      <c r="C27" s="5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</row>
    <row r="28" spans="1:11">
      <c r="F28" s="20" t="s">
        <v>24</v>
      </c>
      <c r="G28" s="54">
        <f>AVERAGE('2.1 Dragana Drljacic'!G28,'3.1.Dragana Drljacic'!G28)</f>
        <v>0</v>
      </c>
      <c r="H28" s="24" t="e">
        <f>G28/$G$33</f>
        <v>#DIV/0!</v>
      </c>
      <c r="I28" s="25"/>
      <c r="J28" s="25"/>
      <c r="K28" s="25"/>
    </row>
    <row r="29" spans="1:11">
      <c r="B29" s="29" t="s">
        <v>97</v>
      </c>
      <c r="C29" s="29"/>
      <c r="D29" s="26"/>
      <c r="E29" s="40"/>
      <c r="F29" s="20" t="s">
        <v>25</v>
      </c>
      <c r="G29" s="54">
        <f>AVERAGE('2.1 Dragana Drljacic'!G29,'3.1.Dragana Drljacic'!G29)</f>
        <v>0</v>
      </c>
      <c r="H29" s="24" t="e">
        <f>G29/$G$33</f>
        <v>#DIV/0!</v>
      </c>
      <c r="I29" s="25"/>
      <c r="J29" s="25"/>
      <c r="K29" s="25"/>
    </row>
    <row r="30" spans="1:1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54">
        <f>AVERAGE('2.1 Dragana Drljacic'!G30,'3.1.Dragana Drljacic'!G30)</f>
        <v>0</v>
      </c>
      <c r="H30" s="24" t="e">
        <f>G30/$G$33</f>
        <v>#DIV/0!</v>
      </c>
      <c r="I30" s="25"/>
      <c r="J30" s="25"/>
      <c r="K30" s="25"/>
    </row>
    <row r="31" spans="1:11">
      <c r="B31" s="20" t="s">
        <v>30</v>
      </c>
      <c r="C31" s="54">
        <f>AVERAGE('2.1 Dragana Drljacic'!C31,'3.1.Dragana Drljacic'!C31)</f>
        <v>2</v>
      </c>
      <c r="D31" s="24">
        <f>C31/$C$35</f>
        <v>0.125</v>
      </c>
      <c r="F31" s="20" t="s">
        <v>27</v>
      </c>
      <c r="G31" s="54">
        <f>AVERAGE('2.1 Dragana Drljacic'!G31,'3.1.Dragana Drljacic'!G31)</f>
        <v>0</v>
      </c>
      <c r="H31" s="24" t="e">
        <f>G31/$G$33</f>
        <v>#DIV/0!</v>
      </c>
      <c r="I31" s="25"/>
      <c r="J31" s="25"/>
      <c r="K31" s="25"/>
    </row>
    <row r="32" spans="1:11">
      <c r="B32" s="22" t="s">
        <v>33</v>
      </c>
      <c r="C32" s="54">
        <f>AVERAGE('2.1 Dragana Drljacic'!C32,'3.1.Dragana Drljacic'!C32)</f>
        <v>12</v>
      </c>
      <c r="D32" s="24">
        <f>C32/$C$35</f>
        <v>0.75</v>
      </c>
      <c r="F32" s="20" t="s">
        <v>28</v>
      </c>
      <c r="G32" s="54">
        <f>AVERAGE('2.1 Dragana Drljacic'!G32,'3.1.Dragana Drljacic'!G32)</f>
        <v>0</v>
      </c>
      <c r="H32" s="24" t="e">
        <f>G32/$G$33</f>
        <v>#DIV/0!</v>
      </c>
      <c r="I32" s="25"/>
      <c r="J32" s="25"/>
      <c r="K32" s="25"/>
    </row>
    <row r="33" spans="1:12">
      <c r="B33" s="20" t="s">
        <v>31</v>
      </c>
      <c r="C33" s="54">
        <f>AVERAGE('2.1 Dragana Drljacic'!C33,'3.1.Dragana Drljacic'!C33)</f>
        <v>1.5</v>
      </c>
      <c r="D33" s="24">
        <f>C33/$C$35</f>
        <v>9.375E-2</v>
      </c>
      <c r="F33" s="42" t="s">
        <v>46</v>
      </c>
      <c r="G33" s="55">
        <f>SUM(G28:G32)</f>
        <v>0</v>
      </c>
      <c r="H33" s="48" t="e">
        <f>SUM(H28:H32)</f>
        <v>#DIV/0!</v>
      </c>
      <c r="I33" s="19"/>
      <c r="J33" s="19"/>
      <c r="K33" s="19"/>
    </row>
    <row r="34" spans="1:12">
      <c r="B34" s="22" t="s">
        <v>48</v>
      </c>
      <c r="C34" s="54">
        <f>AVERAGE('2.1 Dragana Drljacic'!C34,'3.1.Dragana Drljacic'!C34)</f>
        <v>0.5</v>
      </c>
      <c r="D34" s="24">
        <f>C34/$C$35</f>
        <v>3.125E-2</v>
      </c>
      <c r="F34" s="21"/>
      <c r="G34" s="21"/>
      <c r="H34" s="19"/>
      <c r="I34" s="19"/>
      <c r="J34" s="19"/>
      <c r="K34" s="19"/>
    </row>
    <row r="35" spans="1:12">
      <c r="B35" s="42" t="s">
        <v>46</v>
      </c>
      <c r="C35" s="55">
        <f>SUM(C31:C34)</f>
        <v>16</v>
      </c>
      <c r="D35" s="48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>
      <c r="B38" s="148" t="s">
        <v>12</v>
      </c>
      <c r="C38" s="148"/>
      <c r="D38" s="149"/>
    </row>
    <row r="39" spans="1:12">
      <c r="B39" s="13"/>
      <c r="C39" s="13"/>
      <c r="D39" s="2"/>
    </row>
    <row r="40" spans="1:12" ht="57" customHeight="1">
      <c r="A40" s="144" t="s">
        <v>0</v>
      </c>
      <c r="B40" s="157" t="s">
        <v>1</v>
      </c>
      <c r="C40" s="158"/>
      <c r="D40" s="158"/>
      <c r="E40" s="158"/>
      <c r="F40" s="158"/>
      <c r="G40" s="159"/>
      <c r="H40" s="139" t="s">
        <v>10</v>
      </c>
      <c r="I40" s="31"/>
      <c r="J40" s="151" t="s">
        <v>72</v>
      </c>
      <c r="K40" s="151"/>
    </row>
    <row r="41" spans="1:12" ht="24.75" customHeight="1">
      <c r="A41" s="144"/>
      <c r="B41" s="160"/>
      <c r="C41" s="161"/>
      <c r="D41" s="161"/>
      <c r="E41" s="161"/>
      <c r="F41" s="161"/>
      <c r="G41" s="162"/>
      <c r="H41" s="139"/>
      <c r="I41" s="31"/>
      <c r="J41" s="11" t="s">
        <v>40</v>
      </c>
      <c r="K41" s="11" t="s">
        <v>39</v>
      </c>
      <c r="L41" s="6"/>
    </row>
    <row r="42" spans="1:12" ht="12.75" customHeight="1">
      <c r="A42" s="12">
        <v>1</v>
      </c>
      <c r="B42" s="145" t="s">
        <v>73</v>
      </c>
      <c r="C42" s="146"/>
      <c r="D42" s="146"/>
      <c r="E42" s="146"/>
      <c r="F42" s="146"/>
      <c r="G42" s="147"/>
      <c r="H42" s="30">
        <f>AVERAGE('3.1.Dragana Drljacic'!H42,'3.1.Dragana Drljacic'!H42)</f>
        <v>4.6875</v>
      </c>
      <c r="I42" s="30"/>
      <c r="J42" s="30">
        <f>AVERAGE('3.1.Dragana Drljacic'!J42,'3.1.Dragana Drljacic'!J42)</f>
        <v>0</v>
      </c>
      <c r="K42" s="30">
        <f>AVERAGE('3.1.Dragana Drljacic'!K42,'3.1.Dragana Drljacic'!K42)</f>
        <v>0</v>
      </c>
      <c r="L42" s="9"/>
    </row>
    <row r="43" spans="1:12" ht="12.75" customHeight="1">
      <c r="A43" s="12">
        <v>2</v>
      </c>
      <c r="B43" s="145" t="s">
        <v>74</v>
      </c>
      <c r="C43" s="146"/>
      <c r="D43" s="146"/>
      <c r="E43" s="146"/>
      <c r="F43" s="146"/>
      <c r="G43" s="147"/>
      <c r="H43" s="30">
        <f>AVERAGE('3.1.Dragana Drljacic'!H43,'3.1.Dragana Drljacic'!H43)</f>
        <v>4.8125</v>
      </c>
      <c r="I43" s="32"/>
      <c r="J43" s="30">
        <f>AVERAGE('3.1.Dragana Drljacic'!J43,'3.1.Dragana Drljacic'!J43)</f>
        <v>0</v>
      </c>
      <c r="K43" s="30">
        <f>AVERAGE('3.1.Dragana Drljacic'!K43,'3.1.Dragana Drljacic'!K43)</f>
        <v>0</v>
      </c>
      <c r="L43" s="9"/>
    </row>
    <row r="44" spans="1:12" ht="12.75" customHeight="1">
      <c r="A44" s="12">
        <v>3</v>
      </c>
      <c r="B44" s="145" t="s">
        <v>75</v>
      </c>
      <c r="C44" s="146"/>
      <c r="D44" s="146"/>
      <c r="E44" s="146"/>
      <c r="F44" s="146"/>
      <c r="G44" s="147"/>
      <c r="H44" s="30">
        <f>AVERAGE('3.1.Dragana Drljacic'!H44,'3.1.Dragana Drljacic'!H44)</f>
        <v>4.8125</v>
      </c>
      <c r="I44" s="32"/>
      <c r="J44" s="30">
        <f>AVERAGE('3.1.Dragana Drljacic'!J44,'3.1.Dragana Drljacic'!J44)</f>
        <v>0</v>
      </c>
      <c r="K44" s="30">
        <f>AVERAGE('3.1.Dragana Drljacic'!K44,'3.1.Dragana Drljacic'!K44)</f>
        <v>0</v>
      </c>
      <c r="L44" s="9"/>
    </row>
    <row r="45" spans="1:12" ht="12.75" customHeight="1">
      <c r="A45" s="12">
        <v>4</v>
      </c>
      <c r="B45" s="145" t="s">
        <v>76</v>
      </c>
      <c r="C45" s="146"/>
      <c r="D45" s="146"/>
      <c r="E45" s="146"/>
      <c r="F45" s="146"/>
      <c r="G45" s="147"/>
      <c r="H45" s="30">
        <f>AVERAGE('3.1.Dragana Drljacic'!H45,'3.1.Dragana Drljacic'!H45)</f>
        <v>4.875</v>
      </c>
      <c r="I45" s="32"/>
      <c r="J45" s="30">
        <f>AVERAGE('3.1.Dragana Drljacic'!J45,'3.1.Dragana Drljacic'!J45)</f>
        <v>0</v>
      </c>
      <c r="K45" s="30">
        <f>AVERAGE('3.1.Dragana Drljacic'!K45,'3.1.Dragana Drljacic'!K45)</f>
        <v>0</v>
      </c>
      <c r="L45" s="9"/>
    </row>
    <row r="46" spans="1:12" ht="12.75" customHeight="1">
      <c r="A46" s="12">
        <v>5</v>
      </c>
      <c r="B46" s="145" t="s">
        <v>77</v>
      </c>
      <c r="C46" s="146"/>
      <c r="D46" s="146"/>
      <c r="E46" s="146"/>
      <c r="F46" s="146"/>
      <c r="G46" s="147"/>
      <c r="H46" s="30">
        <f>AVERAGE('3.1.Dragana Drljacic'!H46,'3.1.Dragana Drljacic'!H46)</f>
        <v>4.875</v>
      </c>
      <c r="I46" s="32"/>
      <c r="J46" s="30">
        <f>AVERAGE('3.1.Dragana Drljacic'!J46,'3.1.Dragana Drljacic'!J46)</f>
        <v>0</v>
      </c>
      <c r="K46" s="30">
        <f>AVERAGE('3.1.Dragana Drljacic'!K46,'3.1.Dragana Drljacic'!K46)</f>
        <v>0</v>
      </c>
      <c r="L46" s="9"/>
    </row>
    <row r="47" spans="1:12" ht="12.75" customHeight="1">
      <c r="A47" s="12">
        <v>6</v>
      </c>
      <c r="B47" s="145" t="s">
        <v>78</v>
      </c>
      <c r="C47" s="146"/>
      <c r="D47" s="146"/>
      <c r="E47" s="146"/>
      <c r="F47" s="146"/>
      <c r="G47" s="147"/>
      <c r="H47" s="30">
        <f>AVERAGE('3.1.Dragana Drljacic'!H47,'3.1.Dragana Drljacic'!H47)</f>
        <v>4.8125</v>
      </c>
      <c r="I47" s="32"/>
      <c r="J47" s="30">
        <f>AVERAGE('3.1.Dragana Drljacic'!J47,'3.1.Dragana Drljacic'!J47)</f>
        <v>0</v>
      </c>
      <c r="K47" s="30">
        <f>AVERAGE('3.1.Dragana Drljacic'!K47,'3.1.Dragana Drljacic'!K47)</f>
        <v>0</v>
      </c>
      <c r="L47" s="9"/>
    </row>
    <row r="48" spans="1:12" ht="30" customHeight="1">
      <c r="A48" s="12">
        <v>7</v>
      </c>
      <c r="B48" s="145" t="s">
        <v>79</v>
      </c>
      <c r="C48" s="146"/>
      <c r="D48" s="146"/>
      <c r="E48" s="146"/>
      <c r="F48" s="146"/>
      <c r="G48" s="147"/>
      <c r="H48" s="30">
        <f>AVERAGE('3.1.Dragana Drljacic'!H48,'3.1.Dragana Drljacic'!H48)</f>
        <v>4.6875</v>
      </c>
      <c r="I48" s="32"/>
      <c r="J48" s="30">
        <f>AVERAGE('3.1.Dragana Drljacic'!J48,'3.1.Dragana Drljacic'!J48)</f>
        <v>0</v>
      </c>
      <c r="K48" s="30">
        <f>AVERAGE('3.1.Dragana Drljacic'!K48,'3.1.Dragana Drljacic'!K48)</f>
        <v>0</v>
      </c>
      <c r="L48" s="9"/>
    </row>
    <row r="49" spans="1:12" ht="30" customHeight="1">
      <c r="A49" s="12">
        <v>8</v>
      </c>
      <c r="B49" s="145" t="s">
        <v>80</v>
      </c>
      <c r="C49" s="146"/>
      <c r="D49" s="146"/>
      <c r="E49" s="146"/>
      <c r="F49" s="146"/>
      <c r="G49" s="147"/>
      <c r="H49" s="30">
        <f>AVERAGE('3.1.Dragana Drljacic'!H49,'3.1.Dragana Drljacic'!H49)</f>
        <v>4.8125</v>
      </c>
      <c r="I49" s="32"/>
      <c r="J49" s="30">
        <f>AVERAGE('3.1.Dragana Drljacic'!J49,'3.1.Dragana Drljacic'!J49)</f>
        <v>0</v>
      </c>
      <c r="K49" s="30">
        <f>AVERAGE('3.1.Dragana Drljacic'!K49,'3.1.Dragana Drljacic'!K49)</f>
        <v>0</v>
      </c>
      <c r="L49" s="9"/>
    </row>
    <row r="50" spans="1:12" ht="30" customHeight="1">
      <c r="A50" s="12">
        <v>9</v>
      </c>
      <c r="B50" s="145" t="s">
        <v>81</v>
      </c>
      <c r="C50" s="146"/>
      <c r="D50" s="146"/>
      <c r="E50" s="146"/>
      <c r="F50" s="146"/>
      <c r="G50" s="147"/>
      <c r="H50" s="30">
        <f>AVERAGE('3.1.Dragana Drljacic'!H50,'3.1.Dragana Drljacic'!H50)</f>
        <v>4.875</v>
      </c>
      <c r="I50" s="32"/>
      <c r="J50" s="30">
        <f>AVERAGE('3.1.Dragana Drljacic'!J50,'3.1.Dragana Drljacic'!J50)</f>
        <v>0</v>
      </c>
      <c r="K50" s="30">
        <f>AVERAGE('3.1.Dragana Drljacic'!K50,'3.1.Dragana Drljacic'!K50)</f>
        <v>0</v>
      </c>
      <c r="L50" s="9"/>
    </row>
    <row r="51" spans="1:12" ht="41.25" customHeight="1">
      <c r="A51" s="154" t="s">
        <v>13</v>
      </c>
      <c r="B51" s="155"/>
      <c r="C51" s="155"/>
      <c r="D51" s="155"/>
      <c r="E51" s="155"/>
      <c r="F51" s="155"/>
      <c r="G51" s="156"/>
      <c r="H51" s="56">
        <f>AVERAGE(H42:H50)</f>
        <v>4.8055555555555554</v>
      </c>
      <c r="I51" s="49"/>
      <c r="J51" s="150" t="s">
        <v>101</v>
      </c>
      <c r="K51" s="150"/>
      <c r="L51" s="57">
        <f>SUM(J42:J50)</f>
        <v>0</v>
      </c>
    </row>
    <row r="54" spans="1:12">
      <c r="B54" s="15" t="s">
        <v>91</v>
      </c>
      <c r="I54" s="1"/>
      <c r="J54" s="26"/>
      <c r="K54" s="26"/>
      <c r="L54" s="27"/>
    </row>
    <row r="55" spans="1:12">
      <c r="B55" s="15" t="s">
        <v>93</v>
      </c>
    </row>
    <row r="56" spans="1:12">
      <c r="I56" s="1"/>
      <c r="J56" s="26"/>
      <c r="K56" s="26"/>
      <c r="L56" s="27"/>
    </row>
  </sheetData>
  <mergeCells count="22">
    <mergeCell ref="J40:K40"/>
    <mergeCell ref="B48:G48"/>
    <mergeCell ref="B49:G49"/>
    <mergeCell ref="A51:G51"/>
    <mergeCell ref="J51:K51"/>
    <mergeCell ref="B42:G42"/>
    <mergeCell ref="B43:G43"/>
    <mergeCell ref="B44:G44"/>
    <mergeCell ref="B45:G45"/>
    <mergeCell ref="B46:G46"/>
    <mergeCell ref="B47:G47"/>
    <mergeCell ref="B50:G50"/>
    <mergeCell ref="A40:A41"/>
    <mergeCell ref="B40:G41"/>
    <mergeCell ref="H40:H41"/>
    <mergeCell ref="F17:H17"/>
    <mergeCell ref="H12:I12"/>
    <mergeCell ref="B23:D23"/>
    <mergeCell ref="B38:D38"/>
    <mergeCell ref="A10:G10"/>
    <mergeCell ref="A12:G12"/>
    <mergeCell ref="A15:H15"/>
  </mergeCells>
  <pageMargins left="0.5" right="0.5" top="1" bottom="1" header="0.5" footer="0.5"/>
  <pageSetup orientation="landscape" verticalDpi="1200" r:id="rId1"/>
  <headerFooter alignWithMargins="0"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J8" sqref="J8"/>
    </sheetView>
  </sheetViews>
  <sheetFormatPr defaultRowHeight="12.75"/>
  <cols>
    <col min="1" max="1" width="3" bestFit="1" customWidth="1"/>
    <col min="2" max="2" width="41.7109375" customWidth="1"/>
    <col min="3" max="3" width="27.85546875" customWidth="1"/>
    <col min="4" max="4" width="12.7109375" customWidth="1"/>
    <col min="5" max="5" width="3.5703125" customWidth="1"/>
    <col min="6" max="6" width="19.42578125" customWidth="1"/>
    <col min="7" max="7" width="11.42578125" customWidth="1"/>
  </cols>
  <sheetData>
    <row r="1" spans="1:9">
      <c r="A1" s="163" t="s">
        <v>83</v>
      </c>
      <c r="B1" s="163"/>
      <c r="C1" s="163"/>
      <c r="D1" s="163"/>
      <c r="E1" s="163"/>
      <c r="F1" s="163"/>
      <c r="G1" s="163"/>
    </row>
    <row r="2" spans="1:9">
      <c r="A2" s="163"/>
      <c r="B2" s="163"/>
      <c r="C2" s="163"/>
      <c r="D2" s="163"/>
      <c r="E2" s="163"/>
      <c r="F2" s="163"/>
      <c r="G2" s="163"/>
    </row>
    <row r="3" spans="1:9">
      <c r="A3" s="78"/>
      <c r="B3" s="78"/>
      <c r="C3" s="78"/>
      <c r="D3" s="78"/>
      <c r="E3" s="78"/>
      <c r="F3" s="96"/>
      <c r="G3" s="78"/>
    </row>
    <row r="4" spans="1:9">
      <c r="A4" s="61"/>
      <c r="B4" s="61"/>
      <c r="C4" s="84" t="s">
        <v>105</v>
      </c>
      <c r="D4" s="61"/>
      <c r="E4" s="61"/>
      <c r="F4" s="96"/>
      <c r="G4" s="61"/>
    </row>
    <row r="6" spans="1:9">
      <c r="A6" s="61"/>
      <c r="B6" s="165" t="s">
        <v>96</v>
      </c>
      <c r="C6" s="136"/>
      <c r="D6" s="136"/>
      <c r="E6" s="66">
        <v>16</v>
      </c>
      <c r="F6" s="100" t="s">
        <v>103</v>
      </c>
      <c r="G6" s="60"/>
      <c r="H6" s="27"/>
      <c r="I6" s="60"/>
    </row>
    <row r="7" spans="1:9">
      <c r="A7" s="61"/>
      <c r="B7" s="65"/>
      <c r="C7" s="136"/>
      <c r="D7" s="164"/>
      <c r="E7" s="66">
        <v>0</v>
      </c>
      <c r="F7" s="100" t="s">
        <v>104</v>
      </c>
      <c r="G7" s="60"/>
      <c r="H7" s="65"/>
      <c r="I7" s="67"/>
    </row>
    <row r="8" spans="1:9">
      <c r="A8" s="61"/>
      <c r="B8" s="61"/>
      <c r="C8" s="136" t="s">
        <v>37</v>
      </c>
      <c r="D8" s="164"/>
      <c r="E8" s="138" t="s">
        <v>122</v>
      </c>
      <c r="F8" s="138"/>
      <c r="G8" s="61"/>
    </row>
    <row r="9" spans="1:9">
      <c r="A9" s="108"/>
      <c r="B9" s="108"/>
      <c r="C9" s="105"/>
      <c r="D9" s="106"/>
      <c r="E9" s="104"/>
      <c r="F9" s="104"/>
      <c r="G9" s="108"/>
    </row>
    <row r="10" spans="1:9" ht="15.75">
      <c r="A10" s="78"/>
      <c r="B10" s="26" t="s">
        <v>109</v>
      </c>
      <c r="C10" s="85"/>
      <c r="D10" s="76"/>
      <c r="E10" s="76"/>
      <c r="F10" s="91"/>
      <c r="G10" s="76"/>
      <c r="H10" s="76"/>
      <c r="I10" s="76"/>
    </row>
    <row r="11" spans="1:9" ht="15.75">
      <c r="B11" s="63" t="s">
        <v>84</v>
      </c>
    </row>
    <row r="12" spans="1:9" ht="31.5">
      <c r="A12" s="62"/>
      <c r="B12" s="88" t="s">
        <v>94</v>
      </c>
      <c r="C12" s="79" t="s">
        <v>85</v>
      </c>
      <c r="D12" s="79" t="s">
        <v>86</v>
      </c>
      <c r="E12" s="166" t="s">
        <v>87</v>
      </c>
      <c r="F12" s="167"/>
      <c r="G12" s="79" t="s">
        <v>86</v>
      </c>
    </row>
    <row r="13" spans="1:9" ht="30">
      <c r="A13" s="87">
        <v>1</v>
      </c>
      <c r="B13" s="114" t="s">
        <v>115</v>
      </c>
      <c r="C13" s="130" t="s">
        <v>123</v>
      </c>
      <c r="D13" s="90">
        <f>'1. Dr med. Zorica Terzić'!H51</f>
        <v>4.7821969696969697</v>
      </c>
      <c r="E13" s="168"/>
      <c r="F13" s="169"/>
      <c r="G13" s="90"/>
    </row>
    <row r="14" spans="1:9" ht="15" customHeight="1">
      <c r="A14" s="87">
        <v>2</v>
      </c>
      <c r="B14" s="114" t="s">
        <v>116</v>
      </c>
      <c r="C14" s="113" t="s">
        <v>108</v>
      </c>
      <c r="D14" s="90">
        <f>'2.Dr Sava Maksimovic'!H51</f>
        <v>4.5032407407407407</v>
      </c>
      <c r="E14" s="168" t="s">
        <v>99</v>
      </c>
      <c r="F14" s="169"/>
      <c r="G14" s="90">
        <f>'2.1 Dragana Drljacic'!H51</f>
        <v>4.8194444444444446</v>
      </c>
    </row>
    <row r="15" spans="1:9" ht="30" customHeight="1">
      <c r="A15" s="87">
        <v>3</v>
      </c>
      <c r="B15" s="115" t="s">
        <v>117</v>
      </c>
      <c r="C15" s="113" t="s">
        <v>108</v>
      </c>
      <c r="D15" s="90">
        <f>'3. Dr Sava Maksimovic'!H51</f>
        <v>4.5138888888888893</v>
      </c>
      <c r="E15" s="168" t="s">
        <v>99</v>
      </c>
      <c r="F15" s="169"/>
      <c r="G15" s="90">
        <f>'3.1.Dragana Drljacic'!H51</f>
        <v>4.8055555555555554</v>
      </c>
    </row>
    <row r="16" spans="1:9" ht="15">
      <c r="A16" s="87">
        <v>4</v>
      </c>
      <c r="B16" s="112" t="s">
        <v>125</v>
      </c>
      <c r="C16" s="109"/>
      <c r="D16" s="90"/>
      <c r="E16" s="168"/>
      <c r="F16" s="169"/>
      <c r="G16" s="90"/>
    </row>
    <row r="17" spans="1:7" ht="30.75" customHeight="1">
      <c r="A17" s="86"/>
      <c r="B17" s="89" t="s">
        <v>95</v>
      </c>
      <c r="C17" s="79" t="s">
        <v>85</v>
      </c>
      <c r="D17" s="79" t="s">
        <v>86</v>
      </c>
      <c r="E17" s="166" t="s">
        <v>87</v>
      </c>
      <c r="F17" s="167"/>
      <c r="G17" s="79" t="s">
        <v>86</v>
      </c>
    </row>
    <row r="18" spans="1:7" ht="15">
      <c r="A18" s="87">
        <v>1</v>
      </c>
      <c r="B18" s="111" t="s">
        <v>107</v>
      </c>
      <c r="C18" s="109" t="s">
        <v>108</v>
      </c>
      <c r="D18" s="90"/>
      <c r="E18" s="168" t="s">
        <v>99</v>
      </c>
      <c r="F18" s="169"/>
      <c r="G18" s="90"/>
    </row>
    <row r="19" spans="1:7" ht="14.25">
      <c r="B19" s="97" t="s">
        <v>88</v>
      </c>
      <c r="C19" s="98" t="s">
        <v>89</v>
      </c>
      <c r="D19" s="99">
        <f>AVERAGE(D13:D16,D18)</f>
        <v>4.5997755331088666</v>
      </c>
      <c r="E19" s="170" t="s">
        <v>90</v>
      </c>
      <c r="F19" s="171"/>
      <c r="G19" s="99">
        <f>AVERAGE(G13:G16,G18)</f>
        <v>4.8125</v>
      </c>
    </row>
    <row r="20" spans="1:7" ht="14.25">
      <c r="B20" s="170" t="s">
        <v>127</v>
      </c>
      <c r="C20" s="171"/>
      <c r="D20" s="99">
        <f>AVERAGE(D19,G19)</f>
        <v>4.7061377665544333</v>
      </c>
    </row>
    <row r="22" spans="1:7">
      <c r="B22" s="15" t="s">
        <v>91</v>
      </c>
    </row>
    <row r="23" spans="1:7">
      <c r="B23" s="15" t="s">
        <v>93</v>
      </c>
    </row>
  </sheetData>
  <mergeCells count="14">
    <mergeCell ref="B20:C20"/>
    <mergeCell ref="E19:F19"/>
    <mergeCell ref="C8:D8"/>
    <mergeCell ref="E8:F8"/>
    <mergeCell ref="E14:F14"/>
    <mergeCell ref="E15:F15"/>
    <mergeCell ref="E16:F16"/>
    <mergeCell ref="E17:F17"/>
    <mergeCell ref="E18:F18"/>
    <mergeCell ref="A1:G2"/>
    <mergeCell ref="C7:D7"/>
    <mergeCell ref="B6:D6"/>
    <mergeCell ref="E12:F12"/>
    <mergeCell ref="E13:F13"/>
  </mergeCells>
  <pageMargins left="0.7" right="0.7" top="0.75" bottom="0.75" header="0.3" footer="0.3"/>
  <pageSetup orientation="landscape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K146"/>
  <sheetViews>
    <sheetView topLeftCell="A37" zoomScale="90" zoomScaleNormal="90" workbookViewId="0">
      <selection activeCell="J53" sqref="J5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8554687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29" width="2.7109375" customWidth="1"/>
    <col min="30" max="30" width="2.140625" bestFit="1" customWidth="1"/>
    <col min="31" max="37" width="3" bestFit="1" customWidth="1"/>
  </cols>
  <sheetData>
    <row r="1" spans="1:37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7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37">
      <c r="A5" s="193" t="s">
        <v>128</v>
      </c>
      <c r="B5" s="193"/>
      <c r="C5" s="193"/>
      <c r="D5" s="193"/>
      <c r="E5" s="193"/>
      <c r="F5" s="149"/>
      <c r="G5" s="149"/>
      <c r="H5" s="14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7">
      <c r="A6" s="103"/>
      <c r="B6" s="103"/>
      <c r="C6" s="103"/>
      <c r="D6" s="103"/>
      <c r="E6" s="103"/>
      <c r="F6" s="103"/>
      <c r="G6" s="103"/>
      <c r="H6" s="103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</row>
    <row r="7" spans="1:37" ht="12.75" customHeight="1">
      <c r="A7" s="26" t="s">
        <v>109</v>
      </c>
      <c r="B7" s="64"/>
      <c r="C7" s="64"/>
      <c r="D7" s="64"/>
      <c r="E7" s="64"/>
      <c r="F7" s="64"/>
      <c r="G7" s="64"/>
      <c r="H7" s="64"/>
      <c r="I7" s="14"/>
      <c r="J7" s="14"/>
      <c r="K7" s="14"/>
    </row>
    <row r="8" spans="1:37">
      <c r="A8" s="26" t="s">
        <v>111</v>
      </c>
      <c r="B8" s="26"/>
      <c r="C8" s="26"/>
      <c r="D8" s="26"/>
      <c r="E8" s="26"/>
      <c r="F8" s="26"/>
      <c r="G8" s="26"/>
      <c r="H8" s="26"/>
      <c r="I8" s="14"/>
    </row>
    <row r="9" spans="1:37">
      <c r="A9" s="14"/>
      <c r="B9" s="2"/>
      <c r="C9" s="2"/>
      <c r="D9" s="2"/>
      <c r="E9" s="2"/>
      <c r="F9" s="2"/>
      <c r="G9" s="2"/>
    </row>
    <row r="10" spans="1:37">
      <c r="A10" s="134" t="s">
        <v>15</v>
      </c>
      <c r="B10" s="134"/>
      <c r="C10" s="134"/>
      <c r="D10" s="134"/>
      <c r="E10" s="134"/>
      <c r="F10" s="134"/>
      <c r="G10" s="135"/>
      <c r="H10" s="138">
        <v>16</v>
      </c>
      <c r="I10" s="138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37">
      <c r="A11" s="136" t="s">
        <v>37</v>
      </c>
      <c r="B11" s="136"/>
      <c r="C11" s="136"/>
      <c r="D11" s="136"/>
      <c r="E11" s="136"/>
      <c r="F11" s="136"/>
      <c r="G11" s="137"/>
      <c r="H11" s="138" t="s">
        <v>122</v>
      </c>
      <c r="I11" s="13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92" t="s">
        <v>19</v>
      </c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/>
      <c r="AK11" s="192"/>
    </row>
    <row r="12" spans="1:37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</row>
    <row r="13" spans="1:37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</row>
    <row r="14" spans="1:37">
      <c r="V14" s="187" t="s">
        <v>58</v>
      </c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</row>
    <row r="15" spans="1:37">
      <c r="A15" s="141" t="s">
        <v>19</v>
      </c>
      <c r="B15" s="134"/>
      <c r="C15" s="134"/>
      <c r="D15" s="134"/>
      <c r="E15" s="134"/>
      <c r="F15" s="134"/>
      <c r="G15" s="134"/>
      <c r="H15" s="134"/>
      <c r="I15" s="1"/>
      <c r="J15" s="1"/>
      <c r="K15" s="1"/>
      <c r="N15" s="188" t="s">
        <v>43</v>
      </c>
      <c r="O15" s="138"/>
      <c r="P15" s="138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</row>
    <row r="16" spans="1:37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44">
        <v>1</v>
      </c>
      <c r="N16" s="189" t="s">
        <v>17</v>
      </c>
      <c r="O16" s="190"/>
      <c r="P16" s="191"/>
      <c r="Q16" s="8">
        <f>COUNTA(V16:AK16)</f>
        <v>0</v>
      </c>
      <c r="R16" s="182">
        <f>SUM(Q16:Q17)</f>
        <v>16</v>
      </c>
      <c r="T16" s="144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</row>
    <row r="17" spans="1:37">
      <c r="A17" s="15"/>
      <c r="B17" s="13" t="s">
        <v>44</v>
      </c>
      <c r="C17" s="13"/>
      <c r="F17" s="142" t="s">
        <v>118</v>
      </c>
      <c r="G17" s="142"/>
      <c r="H17" s="143"/>
      <c r="I17" s="18"/>
      <c r="J17" s="18"/>
      <c r="K17" s="18"/>
      <c r="M17" s="144"/>
      <c r="N17" s="179" t="s">
        <v>18</v>
      </c>
      <c r="O17" s="180"/>
      <c r="P17" s="181"/>
      <c r="Q17" s="8">
        <f>COUNTA(V17:AK17)</f>
        <v>16</v>
      </c>
      <c r="R17" s="184"/>
      <c r="T17" s="144"/>
      <c r="U17" s="17" t="s">
        <v>18</v>
      </c>
      <c r="V17" s="8" t="s">
        <v>121</v>
      </c>
      <c r="W17" s="8" t="s">
        <v>121</v>
      </c>
      <c r="X17" s="8" t="s">
        <v>121</v>
      </c>
      <c r="Y17" s="8" t="s">
        <v>121</v>
      </c>
      <c r="Z17" s="8" t="s">
        <v>121</v>
      </c>
      <c r="AA17" s="8" t="s">
        <v>121</v>
      </c>
      <c r="AB17" s="8" t="s">
        <v>121</v>
      </c>
      <c r="AC17" s="8" t="s">
        <v>121</v>
      </c>
      <c r="AD17" s="8" t="s">
        <v>121</v>
      </c>
      <c r="AE17" s="8" t="s">
        <v>121</v>
      </c>
      <c r="AF17" s="8" t="s">
        <v>121</v>
      </c>
      <c r="AG17" s="8" t="s">
        <v>121</v>
      </c>
      <c r="AH17" s="8" t="s">
        <v>121</v>
      </c>
      <c r="AI17" s="8" t="s">
        <v>121</v>
      </c>
      <c r="AJ17" s="8" t="s">
        <v>121</v>
      </c>
      <c r="AK17" s="20" t="s">
        <v>121</v>
      </c>
    </row>
    <row r="18" spans="1:37">
      <c r="A18" s="15"/>
      <c r="B18" s="41" t="s">
        <v>45</v>
      </c>
      <c r="C18" s="35" t="s">
        <v>40</v>
      </c>
      <c r="D18" s="35" t="s">
        <v>39</v>
      </c>
      <c r="F18" s="41" t="s">
        <v>119</v>
      </c>
      <c r="G18" s="35" t="s">
        <v>40</v>
      </c>
      <c r="H18" s="35" t="s">
        <v>39</v>
      </c>
      <c r="I18" s="18"/>
      <c r="J18" s="18"/>
      <c r="K18" s="18"/>
      <c r="M18" s="174"/>
      <c r="N18" s="175"/>
      <c r="O18" s="175"/>
      <c r="P18" s="175"/>
      <c r="Q18" s="175"/>
      <c r="R18" s="185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</row>
    <row r="19" spans="1:37">
      <c r="B19" s="16" t="s">
        <v>17</v>
      </c>
      <c r="C19" s="37">
        <f>Q16</f>
        <v>0</v>
      </c>
      <c r="D19" s="24">
        <f>Q16/$R$16</f>
        <v>0</v>
      </c>
      <c r="F19" s="133">
        <f>'Zbirni prikaz - nastavnici'!F19</f>
        <v>2015</v>
      </c>
      <c r="G19" s="39">
        <f>Q19</f>
        <v>16</v>
      </c>
      <c r="H19" s="24">
        <f>Q19/$R$19</f>
        <v>1</v>
      </c>
      <c r="I19" s="25"/>
      <c r="J19" s="25"/>
      <c r="K19" s="25"/>
      <c r="M19" s="144">
        <v>2</v>
      </c>
      <c r="N19" s="179">
        <f>F19</f>
        <v>2015</v>
      </c>
      <c r="O19" s="180"/>
      <c r="P19" s="181"/>
      <c r="Q19" s="8">
        <f>COUNTA(V19:AK19)</f>
        <v>16</v>
      </c>
      <c r="R19" s="182">
        <f>SUM(Q19:Q22)</f>
        <v>16</v>
      </c>
      <c r="T19" s="144">
        <v>2</v>
      </c>
      <c r="U19" s="117">
        <f>F19</f>
        <v>2015</v>
      </c>
      <c r="V19" s="8" t="s">
        <v>121</v>
      </c>
      <c r="W19" s="8" t="s">
        <v>121</v>
      </c>
      <c r="X19" s="8" t="s">
        <v>121</v>
      </c>
      <c r="Y19" s="8" t="s">
        <v>121</v>
      </c>
      <c r="Z19" s="8" t="s">
        <v>121</v>
      </c>
      <c r="AA19" s="8" t="s">
        <v>121</v>
      </c>
      <c r="AB19" s="8" t="s">
        <v>121</v>
      </c>
      <c r="AC19" s="8" t="s">
        <v>121</v>
      </c>
      <c r="AD19" s="8" t="s">
        <v>121</v>
      </c>
      <c r="AE19" s="8" t="s">
        <v>121</v>
      </c>
      <c r="AF19" s="8" t="s">
        <v>121</v>
      </c>
      <c r="AG19" s="8" t="s">
        <v>121</v>
      </c>
      <c r="AH19" s="8" t="s">
        <v>121</v>
      </c>
      <c r="AI19" s="8" t="s">
        <v>121</v>
      </c>
      <c r="AJ19" s="8" t="s">
        <v>121</v>
      </c>
      <c r="AK19" s="20" t="s">
        <v>121</v>
      </c>
    </row>
    <row r="20" spans="1:37">
      <c r="B20" s="17" t="s">
        <v>18</v>
      </c>
      <c r="C20" s="37">
        <f>Q17</f>
        <v>16</v>
      </c>
      <c r="D20" s="24">
        <f>Q17/$R$16</f>
        <v>1</v>
      </c>
      <c r="F20" s="133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44"/>
      <c r="N20" s="179">
        <f t="shared" ref="N20:N22" si="0">F20</f>
        <v>2014</v>
      </c>
      <c r="O20" s="180"/>
      <c r="P20" s="181"/>
      <c r="Q20" s="8">
        <f>COUNTA(V20:AK20)</f>
        <v>0</v>
      </c>
      <c r="R20" s="183"/>
      <c r="T20" s="144"/>
      <c r="U20" s="117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</row>
    <row r="21" spans="1:37">
      <c r="B21" s="42" t="s">
        <v>46</v>
      </c>
      <c r="C21" s="45">
        <f>SUM(C19:C20)</f>
        <v>16</v>
      </c>
      <c r="D21" s="48">
        <f>SUM(D19:D20)</f>
        <v>1</v>
      </c>
      <c r="F21" s="133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44"/>
      <c r="N21" s="179">
        <f t="shared" si="0"/>
        <v>2013</v>
      </c>
      <c r="O21" s="180"/>
      <c r="P21" s="181"/>
      <c r="Q21" s="8">
        <f>COUNTA(V21:AK21)</f>
        <v>0</v>
      </c>
      <c r="R21" s="183"/>
      <c r="T21" s="144"/>
      <c r="U21" s="117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</row>
    <row r="22" spans="1:37">
      <c r="F22" s="133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44"/>
      <c r="N22" s="179" t="str">
        <f t="shared" si="0"/>
        <v>пре 2013</v>
      </c>
      <c r="O22" s="180"/>
      <c r="P22" s="181"/>
      <c r="Q22" s="8">
        <f>COUNTA(V22:AK22)</f>
        <v>0</v>
      </c>
      <c r="R22" s="184"/>
      <c r="T22" s="144"/>
      <c r="U22" s="1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1:37">
      <c r="B23" s="140" t="s">
        <v>22</v>
      </c>
      <c r="C23" s="140"/>
      <c r="D23" s="140"/>
      <c r="F23" s="42" t="s">
        <v>46</v>
      </c>
      <c r="G23" s="45">
        <f>SUM(G19:G22)</f>
        <v>16</v>
      </c>
      <c r="H23" s="48">
        <f>SUM(H19:H22)</f>
        <v>1</v>
      </c>
      <c r="I23" s="25"/>
      <c r="J23" s="25"/>
      <c r="K23" s="25"/>
      <c r="M23" s="174"/>
      <c r="N23" s="175"/>
      <c r="O23" s="175"/>
      <c r="P23" s="175"/>
      <c r="Q23" s="175"/>
      <c r="R23" s="185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1:37">
      <c r="B24" s="41" t="s">
        <v>45</v>
      </c>
      <c r="C24" s="35" t="s">
        <v>40</v>
      </c>
      <c r="D24" s="35" t="s">
        <v>39</v>
      </c>
      <c r="M24" s="144">
        <v>3</v>
      </c>
      <c r="N24" s="179" t="s">
        <v>20</v>
      </c>
      <c r="O24" s="180"/>
      <c r="P24" s="181"/>
      <c r="Q24" s="8">
        <f>COUNTA(V24:AK24)</f>
        <v>0</v>
      </c>
      <c r="R24" s="182">
        <f>SUM(Q24:Q25)</f>
        <v>16</v>
      </c>
      <c r="T24" s="144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</row>
    <row r="25" spans="1:37">
      <c r="B25" s="17" t="s">
        <v>20</v>
      </c>
      <c r="C25" s="39">
        <f>Q24</f>
        <v>0</v>
      </c>
      <c r="D25" s="24">
        <f>Q24/$R$24</f>
        <v>0</v>
      </c>
      <c r="M25" s="144"/>
      <c r="N25" s="179" t="s">
        <v>21</v>
      </c>
      <c r="O25" s="180"/>
      <c r="P25" s="181"/>
      <c r="Q25" s="8">
        <f>COUNTA(V25:AK25)</f>
        <v>16</v>
      </c>
      <c r="R25" s="184"/>
      <c r="T25" s="144"/>
      <c r="U25" s="17" t="s">
        <v>62</v>
      </c>
      <c r="V25" s="8" t="s">
        <v>121</v>
      </c>
      <c r="W25" s="8" t="s">
        <v>121</v>
      </c>
      <c r="X25" s="8" t="s">
        <v>121</v>
      </c>
      <c r="Y25" s="8" t="s">
        <v>121</v>
      </c>
      <c r="Z25" s="8" t="s">
        <v>121</v>
      </c>
      <c r="AA25" s="8" t="s">
        <v>121</v>
      </c>
      <c r="AB25" s="8" t="s">
        <v>121</v>
      </c>
      <c r="AC25" s="8" t="s">
        <v>121</v>
      </c>
      <c r="AD25" s="8" t="s">
        <v>121</v>
      </c>
      <c r="AE25" s="8" t="s">
        <v>121</v>
      </c>
      <c r="AF25" s="8" t="s">
        <v>121</v>
      </c>
      <c r="AG25" s="8" t="s">
        <v>121</v>
      </c>
      <c r="AH25" s="8" t="s">
        <v>121</v>
      </c>
      <c r="AI25" s="8" t="s">
        <v>121</v>
      </c>
      <c r="AJ25" s="8" t="s">
        <v>121</v>
      </c>
      <c r="AK25" s="20" t="s">
        <v>121</v>
      </c>
    </row>
    <row r="26" spans="1:37">
      <c r="B26" s="17" t="s">
        <v>21</v>
      </c>
      <c r="C26" s="39">
        <f>Q25</f>
        <v>16</v>
      </c>
      <c r="D26" s="24">
        <f>Q25/$R$24</f>
        <v>1</v>
      </c>
      <c r="F26" s="38" t="s">
        <v>23</v>
      </c>
      <c r="G26" s="38"/>
      <c r="H26" s="38"/>
      <c r="I26" s="13"/>
      <c r="M26" s="174"/>
      <c r="N26" s="175"/>
      <c r="O26" s="175"/>
      <c r="P26" s="175"/>
      <c r="Q26" s="175"/>
      <c r="R26" s="185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</row>
    <row r="27" spans="1:37">
      <c r="B27" s="42" t="s">
        <v>46</v>
      </c>
      <c r="C27" s="45">
        <f>SUM(C25:C26)</f>
        <v>16</v>
      </c>
      <c r="D27" s="48">
        <f>SUM(D25:D26)</f>
        <v>1</v>
      </c>
      <c r="F27" s="41" t="s">
        <v>45</v>
      </c>
      <c r="G27" s="35" t="s">
        <v>40</v>
      </c>
      <c r="H27" s="35" t="s">
        <v>39</v>
      </c>
      <c r="J27" s="13"/>
      <c r="K27" s="13"/>
      <c r="M27" s="144">
        <v>4</v>
      </c>
      <c r="N27" s="186" t="s">
        <v>24</v>
      </c>
      <c r="O27" s="186"/>
      <c r="P27" s="186"/>
      <c r="Q27" s="8">
        <f t="shared" ref="Q27:Q35" si="1">COUNTA(V27:AK27)</f>
        <v>0</v>
      </c>
      <c r="R27" s="182">
        <f>SUM(Q27:Q31)</f>
        <v>13</v>
      </c>
      <c r="T27" s="144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</row>
    <row r="28" spans="1:37">
      <c r="F28" s="20" t="s">
        <v>24</v>
      </c>
      <c r="G28" s="39">
        <f>Q27</f>
        <v>0</v>
      </c>
      <c r="H28" s="24">
        <f>Q27/$R$27</f>
        <v>0</v>
      </c>
      <c r="I28" s="25"/>
      <c r="J28" s="25"/>
      <c r="K28" s="25"/>
      <c r="M28" s="144"/>
      <c r="N28" s="186" t="s">
        <v>25</v>
      </c>
      <c r="O28" s="186"/>
      <c r="P28" s="186"/>
      <c r="Q28" s="8">
        <f t="shared" si="1"/>
        <v>2</v>
      </c>
      <c r="R28" s="183"/>
      <c r="T28" s="144"/>
      <c r="U28" s="20" t="s">
        <v>25</v>
      </c>
      <c r="V28" s="8"/>
      <c r="W28" s="8"/>
      <c r="X28" s="8" t="s">
        <v>121</v>
      </c>
      <c r="Y28" s="8"/>
      <c r="Z28" s="8"/>
      <c r="AA28" s="8"/>
      <c r="AB28" s="8"/>
      <c r="AC28" s="8"/>
      <c r="AD28" s="8"/>
      <c r="AE28" s="8"/>
      <c r="AF28" s="8" t="s">
        <v>121</v>
      </c>
      <c r="AG28" s="8"/>
      <c r="AH28" s="8"/>
      <c r="AI28" s="8"/>
      <c r="AJ28" s="8"/>
      <c r="AK28" s="8"/>
    </row>
    <row r="29" spans="1:37">
      <c r="B29" s="29" t="s">
        <v>29</v>
      </c>
      <c r="C29" s="29"/>
      <c r="D29" s="26"/>
      <c r="E29" s="40"/>
      <c r="F29" s="20" t="s">
        <v>25</v>
      </c>
      <c r="G29" s="39">
        <f>Q28</f>
        <v>2</v>
      </c>
      <c r="H29" s="24">
        <f>Q28/$R$27</f>
        <v>0.15384615384615385</v>
      </c>
      <c r="I29" s="25"/>
      <c r="J29" s="25"/>
      <c r="K29" s="25"/>
      <c r="M29" s="144"/>
      <c r="N29" s="186" t="s">
        <v>26</v>
      </c>
      <c r="O29" s="186"/>
      <c r="P29" s="186"/>
      <c r="Q29" s="8">
        <f t="shared" si="1"/>
        <v>6</v>
      </c>
      <c r="R29" s="183"/>
      <c r="T29" s="144"/>
      <c r="U29" s="20" t="s">
        <v>26</v>
      </c>
      <c r="V29" s="8"/>
      <c r="W29" s="8"/>
      <c r="X29" s="8"/>
      <c r="Y29" s="8" t="s">
        <v>121</v>
      </c>
      <c r="Z29" s="8" t="s">
        <v>121</v>
      </c>
      <c r="AA29" s="8"/>
      <c r="AB29" s="8"/>
      <c r="AC29" s="8"/>
      <c r="AD29" s="8"/>
      <c r="AE29" s="8" t="s">
        <v>121</v>
      </c>
      <c r="AF29" s="8"/>
      <c r="AG29" s="8"/>
      <c r="AH29" s="8" t="s">
        <v>121</v>
      </c>
      <c r="AI29" s="8"/>
      <c r="AJ29" s="8" t="s">
        <v>121</v>
      </c>
      <c r="AK29" s="8" t="s">
        <v>121</v>
      </c>
    </row>
    <row r="30" spans="1:37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6</v>
      </c>
      <c r="H30" s="24">
        <f>Q29/$R$27</f>
        <v>0.46153846153846156</v>
      </c>
      <c r="I30" s="25"/>
      <c r="J30" s="25"/>
      <c r="K30" s="25"/>
      <c r="M30" s="144"/>
      <c r="N30" s="186" t="s">
        <v>27</v>
      </c>
      <c r="O30" s="186"/>
      <c r="P30" s="186"/>
      <c r="Q30" s="8">
        <f t="shared" si="1"/>
        <v>4</v>
      </c>
      <c r="R30" s="183"/>
      <c r="T30" s="144"/>
      <c r="U30" s="20" t="s">
        <v>27</v>
      </c>
      <c r="V30" s="8"/>
      <c r="W30" s="8"/>
      <c r="X30" s="8"/>
      <c r="Y30" s="8"/>
      <c r="Z30" s="8"/>
      <c r="AA30" s="8"/>
      <c r="AB30" s="8" t="s">
        <v>121</v>
      </c>
      <c r="AC30" s="8"/>
      <c r="AD30" s="8" t="s">
        <v>121</v>
      </c>
      <c r="AE30" s="8"/>
      <c r="AF30" s="8"/>
      <c r="AG30" s="8" t="s">
        <v>121</v>
      </c>
      <c r="AH30" s="8"/>
      <c r="AI30" s="8" t="s">
        <v>121</v>
      </c>
      <c r="AJ30" s="8"/>
      <c r="AK30" s="8"/>
    </row>
    <row r="31" spans="1:37">
      <c r="B31" s="20" t="s">
        <v>30</v>
      </c>
      <c r="C31" s="39">
        <f>Q32</f>
        <v>6</v>
      </c>
      <c r="D31" s="24">
        <f>Q32/$R$32</f>
        <v>0.375</v>
      </c>
      <c r="F31" s="20" t="s">
        <v>27</v>
      </c>
      <c r="G31" s="39">
        <f>Q30</f>
        <v>4</v>
      </c>
      <c r="H31" s="24">
        <f>Q30/$R$27</f>
        <v>0.30769230769230771</v>
      </c>
      <c r="I31" s="25"/>
      <c r="J31" s="25"/>
      <c r="K31" s="25"/>
      <c r="M31" s="144"/>
      <c r="N31" s="186" t="s">
        <v>28</v>
      </c>
      <c r="O31" s="186"/>
      <c r="P31" s="186"/>
      <c r="Q31" s="8">
        <f t="shared" si="1"/>
        <v>1</v>
      </c>
      <c r="R31" s="184"/>
      <c r="T31" s="144"/>
      <c r="U31" s="20" t="s">
        <v>28</v>
      </c>
      <c r="V31" s="8"/>
      <c r="W31" s="8"/>
      <c r="X31" s="8"/>
      <c r="Y31" s="8"/>
      <c r="Z31" s="8"/>
      <c r="AA31" s="8"/>
      <c r="AB31" s="8"/>
      <c r="AC31" s="8" t="s">
        <v>121</v>
      </c>
      <c r="AD31" s="8"/>
      <c r="AE31" s="8"/>
      <c r="AF31" s="8"/>
      <c r="AG31" s="8"/>
      <c r="AH31" s="8"/>
      <c r="AI31" s="8"/>
      <c r="AJ31" s="8"/>
      <c r="AK31" s="8"/>
    </row>
    <row r="32" spans="1:37">
      <c r="B32" s="22" t="s">
        <v>33</v>
      </c>
      <c r="C32" s="39">
        <f>Q33</f>
        <v>10</v>
      </c>
      <c r="D32" s="24">
        <f>Q33/$R$32</f>
        <v>0.625</v>
      </c>
      <c r="F32" s="20" t="s">
        <v>28</v>
      </c>
      <c r="G32" s="39">
        <f>Q31</f>
        <v>1</v>
      </c>
      <c r="H32" s="24">
        <f>Q31/$R$27</f>
        <v>7.6923076923076927E-2</v>
      </c>
      <c r="I32" s="25"/>
      <c r="J32" s="25"/>
      <c r="K32" s="25"/>
      <c r="M32" s="144">
        <v>5</v>
      </c>
      <c r="N32" s="179" t="s">
        <v>30</v>
      </c>
      <c r="O32" s="180"/>
      <c r="P32" s="181"/>
      <c r="Q32" s="8">
        <f t="shared" si="1"/>
        <v>6</v>
      </c>
      <c r="R32" s="182">
        <f>SUM(Q32:Q35)</f>
        <v>16</v>
      </c>
      <c r="T32" s="144">
        <v>5</v>
      </c>
      <c r="U32" s="20" t="s">
        <v>63</v>
      </c>
      <c r="V32" s="8"/>
      <c r="W32" s="8"/>
      <c r="X32" s="8"/>
      <c r="Y32" s="8" t="s">
        <v>121</v>
      </c>
      <c r="Z32" s="8" t="s">
        <v>121</v>
      </c>
      <c r="AA32" s="8" t="s">
        <v>121</v>
      </c>
      <c r="AB32" s="8"/>
      <c r="AC32" s="8"/>
      <c r="AD32" s="8"/>
      <c r="AE32" s="8"/>
      <c r="AF32" s="8"/>
      <c r="AG32" s="8" t="s">
        <v>121</v>
      </c>
      <c r="AH32" s="8" t="s">
        <v>121</v>
      </c>
      <c r="AI32" s="8" t="s">
        <v>121</v>
      </c>
      <c r="AJ32" s="8"/>
      <c r="AK32" s="8"/>
    </row>
    <row r="33" spans="1:37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13</v>
      </c>
      <c r="H33" s="48">
        <f>SUM(H28:H32)</f>
        <v>1</v>
      </c>
      <c r="I33" s="19"/>
      <c r="J33" s="19"/>
      <c r="K33" s="19"/>
      <c r="M33" s="144"/>
      <c r="N33" s="179" t="s">
        <v>33</v>
      </c>
      <c r="O33" s="180" t="s">
        <v>33</v>
      </c>
      <c r="P33" s="181" t="s">
        <v>33</v>
      </c>
      <c r="Q33" s="8">
        <f t="shared" si="1"/>
        <v>10</v>
      </c>
      <c r="R33" s="183"/>
      <c r="T33" s="144"/>
      <c r="U33" s="22" t="s">
        <v>64</v>
      </c>
      <c r="V33" s="8" t="s">
        <v>121</v>
      </c>
      <c r="W33" s="8" t="s">
        <v>121</v>
      </c>
      <c r="X33" s="8" t="s">
        <v>121</v>
      </c>
      <c r="Y33" s="8"/>
      <c r="Z33" s="8"/>
      <c r="AA33" s="8"/>
      <c r="AB33" s="8" t="s">
        <v>121</v>
      </c>
      <c r="AC33" s="8" t="s">
        <v>121</v>
      </c>
      <c r="AD33" s="8" t="s">
        <v>121</v>
      </c>
      <c r="AE33" s="8" t="s">
        <v>121</v>
      </c>
      <c r="AF33" s="8" t="s">
        <v>121</v>
      </c>
      <c r="AG33" s="8"/>
      <c r="AH33" s="8"/>
      <c r="AI33" s="8"/>
      <c r="AJ33" s="8" t="s">
        <v>121</v>
      </c>
      <c r="AK33" s="8" t="s">
        <v>121</v>
      </c>
    </row>
    <row r="34" spans="1:37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44"/>
      <c r="N34" s="179" t="s">
        <v>31</v>
      </c>
      <c r="O34" s="180" t="s">
        <v>31</v>
      </c>
      <c r="P34" s="181" t="s">
        <v>31</v>
      </c>
      <c r="Q34" s="8">
        <f t="shared" si="1"/>
        <v>0</v>
      </c>
      <c r="R34" s="183"/>
      <c r="T34" s="144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</row>
    <row r="35" spans="1:37">
      <c r="B35" s="42" t="s">
        <v>46</v>
      </c>
      <c r="C35" s="45">
        <f>SUM(C31:C34)</f>
        <v>16</v>
      </c>
      <c r="D35" s="24">
        <f>SUM(D31:D34)</f>
        <v>1</v>
      </c>
      <c r="F35" s="21"/>
      <c r="G35" s="21"/>
      <c r="H35" s="19"/>
      <c r="I35" s="19"/>
      <c r="J35" s="19"/>
      <c r="K35" s="19"/>
      <c r="M35" s="144"/>
      <c r="N35" s="179" t="s">
        <v>47</v>
      </c>
      <c r="O35" s="180" t="s">
        <v>32</v>
      </c>
      <c r="P35" s="181" t="s">
        <v>32</v>
      </c>
      <c r="Q35" s="8">
        <f t="shared" si="1"/>
        <v>0</v>
      </c>
      <c r="R35" s="184"/>
      <c r="T35" s="144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</row>
    <row r="36" spans="1:37">
      <c r="B36" s="13"/>
      <c r="C36" s="13"/>
    </row>
    <row r="37" spans="1:37">
      <c r="B37" s="13"/>
      <c r="C37" s="13"/>
    </row>
    <row r="38" spans="1:37">
      <c r="B38" s="148" t="s">
        <v>12</v>
      </c>
      <c r="C38" s="148"/>
      <c r="D38" s="149"/>
    </row>
    <row r="39" spans="1:37">
      <c r="B39" s="13"/>
      <c r="C39" s="13"/>
      <c r="D39" s="2"/>
      <c r="U39" s="34" t="s">
        <v>102</v>
      </c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</row>
    <row r="40" spans="1:37" ht="48" customHeight="1">
      <c r="A40" s="144" t="s">
        <v>0</v>
      </c>
      <c r="B40" s="157" t="s">
        <v>1</v>
      </c>
      <c r="C40" s="158"/>
      <c r="D40" s="158"/>
      <c r="E40" s="158"/>
      <c r="F40" s="158"/>
      <c r="G40" s="159"/>
      <c r="H40" s="139" t="s">
        <v>10</v>
      </c>
      <c r="I40" s="31"/>
      <c r="J40" s="151" t="s">
        <v>67</v>
      </c>
      <c r="K40" s="151"/>
      <c r="N40" s="176" t="s">
        <v>60</v>
      </c>
      <c r="O40" s="177"/>
      <c r="P40" s="177"/>
      <c r="Q40" s="177"/>
      <c r="R40" s="178"/>
      <c r="S40" s="172" t="s">
        <v>61</v>
      </c>
      <c r="V40" s="174" t="s">
        <v>58</v>
      </c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75"/>
      <c r="AJ40" s="175"/>
      <c r="AK40" s="175"/>
    </row>
    <row r="41" spans="1:37" ht="24.75" customHeight="1">
      <c r="A41" s="144"/>
      <c r="B41" s="160"/>
      <c r="C41" s="161"/>
      <c r="D41" s="161"/>
      <c r="E41" s="161"/>
      <c r="F41" s="161"/>
      <c r="G41" s="162"/>
      <c r="H41" s="139"/>
      <c r="I41" s="31"/>
      <c r="J41" s="11" t="s">
        <v>40</v>
      </c>
      <c r="K41" s="11" t="s">
        <v>39</v>
      </c>
      <c r="L41" s="6"/>
      <c r="M41" s="10" t="s">
        <v>59</v>
      </c>
      <c r="N41" s="11">
        <v>1</v>
      </c>
      <c r="O41" s="11">
        <v>2</v>
      </c>
      <c r="P41" s="11">
        <v>3</v>
      </c>
      <c r="Q41" s="11">
        <v>4</v>
      </c>
      <c r="R41" s="11">
        <v>5</v>
      </c>
      <c r="S41" s="173"/>
      <c r="T41" s="6"/>
      <c r="U41" s="10" t="s">
        <v>59</v>
      </c>
      <c r="V41" s="8">
        <v>1</v>
      </c>
      <c r="W41" s="8">
        <v>2</v>
      </c>
      <c r="X41" s="8">
        <v>3</v>
      </c>
      <c r="Y41" s="8">
        <v>4</v>
      </c>
      <c r="Z41" s="8">
        <v>5</v>
      </c>
      <c r="AA41" s="8">
        <v>6</v>
      </c>
      <c r="AB41" s="8">
        <v>7</v>
      </c>
      <c r="AC41" s="8">
        <v>8</v>
      </c>
      <c r="AD41" s="8">
        <v>9</v>
      </c>
      <c r="AE41" s="8">
        <v>10</v>
      </c>
      <c r="AF41" s="8">
        <v>11</v>
      </c>
      <c r="AG41" s="8">
        <v>12</v>
      </c>
      <c r="AH41" s="8">
        <v>13</v>
      </c>
      <c r="AI41" s="8">
        <v>14</v>
      </c>
      <c r="AJ41" s="8">
        <v>15</v>
      </c>
      <c r="AK41" s="8">
        <v>16</v>
      </c>
    </row>
    <row r="42" spans="1:37" ht="12.75" customHeight="1">
      <c r="A42" s="12">
        <v>1</v>
      </c>
      <c r="B42" s="145" t="s">
        <v>2</v>
      </c>
      <c r="C42" s="146"/>
      <c r="D42" s="146"/>
      <c r="E42" s="146"/>
      <c r="F42" s="146"/>
      <c r="G42" s="147"/>
      <c r="H42" s="30">
        <f>(N42*$N$41+O42*$O$41+P42*$P$41+Q42*$Q$41+R42*$R$41)/S42</f>
        <v>4.625</v>
      </c>
      <c r="I42" s="32"/>
      <c r="J42" s="46">
        <f t="shared" ref="J42:J50" si="2">COUNTBLANK(V42:AK42)</f>
        <v>0</v>
      </c>
      <c r="K42" s="58">
        <f>J42/(J42+S42)</f>
        <v>0</v>
      </c>
      <c r="L42" s="9"/>
      <c r="M42" s="43" t="s">
        <v>49</v>
      </c>
      <c r="N42" s="12">
        <f>COUNTIF($V$42:$AK$42,N41)</f>
        <v>0</v>
      </c>
      <c r="O42" s="12">
        <f>COUNTIF($V$42:$AK$42,O41)</f>
        <v>0</v>
      </c>
      <c r="P42" s="12">
        <f>COUNTIF($V$42:$AK$42,P41)</f>
        <v>1</v>
      </c>
      <c r="Q42" s="12">
        <f>COUNTIF($V$42:$AK$42,Q41)</f>
        <v>4</v>
      </c>
      <c r="R42" s="12">
        <f>COUNTIF($V$42:$AK$42,R41)</f>
        <v>11</v>
      </c>
      <c r="S42" s="12">
        <f>SUM(N42:R42)</f>
        <v>16</v>
      </c>
      <c r="T42" s="7"/>
      <c r="U42" s="43" t="s">
        <v>49</v>
      </c>
      <c r="V42" s="8">
        <v>4</v>
      </c>
      <c r="W42" s="8">
        <v>5</v>
      </c>
      <c r="X42" s="8">
        <v>5</v>
      </c>
      <c r="Y42" s="8">
        <v>3</v>
      </c>
      <c r="Z42" s="8">
        <v>5</v>
      </c>
      <c r="AA42" s="8">
        <v>5</v>
      </c>
      <c r="AB42" s="8">
        <v>5</v>
      </c>
      <c r="AC42" s="8">
        <v>4</v>
      </c>
      <c r="AD42" s="8">
        <v>4</v>
      </c>
      <c r="AE42" s="8">
        <v>5</v>
      </c>
      <c r="AF42" s="8">
        <v>4</v>
      </c>
      <c r="AG42" s="8">
        <v>5</v>
      </c>
      <c r="AH42" s="8">
        <v>5</v>
      </c>
      <c r="AI42" s="8">
        <v>5</v>
      </c>
      <c r="AJ42" s="8">
        <v>5</v>
      </c>
      <c r="AK42" s="8">
        <v>5</v>
      </c>
    </row>
    <row r="43" spans="1:37" ht="12.75" customHeight="1">
      <c r="A43" s="12">
        <v>2</v>
      </c>
      <c r="B43" s="145" t="s">
        <v>3</v>
      </c>
      <c r="C43" s="146"/>
      <c r="D43" s="146"/>
      <c r="E43" s="146"/>
      <c r="F43" s="146"/>
      <c r="G43" s="147"/>
      <c r="H43" s="30">
        <f t="shared" ref="H43:H50" si="3">(N43*$N$41+O43*$O$41+P43*$P$41+Q43*$Q$41+R43*$R$41)/S43</f>
        <v>4.75</v>
      </c>
      <c r="I43" s="32"/>
      <c r="J43" s="46">
        <f t="shared" si="2"/>
        <v>0</v>
      </c>
      <c r="K43" s="58">
        <f t="shared" ref="K43:K49" si="4">J43/(J43+S43)</f>
        <v>0</v>
      </c>
      <c r="L43" s="9"/>
      <c r="M43" s="43" t="s">
        <v>50</v>
      </c>
      <c r="N43" s="12">
        <f>COUNTIF($V$43:$AK$43,N41)</f>
        <v>0</v>
      </c>
      <c r="O43" s="12">
        <f>COUNTIF($V$43:$AK$43,O41)</f>
        <v>0</v>
      </c>
      <c r="P43" s="12">
        <f>COUNTIF($V$43:$AK$43,P41)</f>
        <v>1</v>
      </c>
      <c r="Q43" s="12">
        <f>COUNTIF($V$43:$AK$43,Q41)</f>
        <v>2</v>
      </c>
      <c r="R43" s="12">
        <f>COUNTIF($V$43:$AK$43,R41)</f>
        <v>13</v>
      </c>
      <c r="S43" s="12">
        <f t="shared" ref="S43:S50" si="5">SUM(N43:R43)</f>
        <v>16</v>
      </c>
      <c r="T43" s="7"/>
      <c r="U43" s="43" t="s">
        <v>50</v>
      </c>
      <c r="V43" s="8">
        <v>5</v>
      </c>
      <c r="W43" s="8">
        <v>5</v>
      </c>
      <c r="X43" s="8">
        <v>5</v>
      </c>
      <c r="Y43" s="8">
        <v>4</v>
      </c>
      <c r="Z43" s="8">
        <v>5</v>
      </c>
      <c r="AA43" s="8">
        <v>5</v>
      </c>
      <c r="AB43" s="8">
        <v>5</v>
      </c>
      <c r="AC43" s="8">
        <v>5</v>
      </c>
      <c r="AD43" s="8">
        <v>4</v>
      </c>
      <c r="AE43" s="8">
        <v>5</v>
      </c>
      <c r="AF43" s="8">
        <v>3</v>
      </c>
      <c r="AG43" s="8">
        <v>5</v>
      </c>
      <c r="AH43" s="8">
        <v>5</v>
      </c>
      <c r="AI43" s="8">
        <v>5</v>
      </c>
      <c r="AJ43" s="8">
        <v>5</v>
      </c>
      <c r="AK43" s="8">
        <v>5</v>
      </c>
    </row>
    <row r="44" spans="1:37" ht="12.75" customHeight="1">
      <c r="A44" s="12">
        <v>3</v>
      </c>
      <c r="B44" s="145" t="s">
        <v>4</v>
      </c>
      <c r="C44" s="146"/>
      <c r="D44" s="146"/>
      <c r="E44" s="146"/>
      <c r="F44" s="146"/>
      <c r="G44" s="147"/>
      <c r="H44" s="30">
        <f t="shared" si="3"/>
        <v>4.625</v>
      </c>
      <c r="I44" s="32"/>
      <c r="J44" s="46">
        <f t="shared" si="2"/>
        <v>0</v>
      </c>
      <c r="K44" s="58">
        <f t="shared" si="4"/>
        <v>0</v>
      </c>
      <c r="L44" s="9"/>
      <c r="M44" s="43" t="s">
        <v>51</v>
      </c>
      <c r="N44" s="12">
        <f>COUNTIF($V$44:$AK$44,N41)</f>
        <v>0</v>
      </c>
      <c r="O44" s="12">
        <f>COUNTIF($V$44:$AK$44,O41)</f>
        <v>0</v>
      </c>
      <c r="P44" s="12">
        <f>COUNTIF($V$44:$AK$44,P41)</f>
        <v>1</v>
      </c>
      <c r="Q44" s="12">
        <f>COUNTIF($V$44:$AK$44,Q41)</f>
        <v>4</v>
      </c>
      <c r="R44" s="12">
        <f>COUNTIF($V$44:$AK$44,R41)</f>
        <v>11</v>
      </c>
      <c r="S44" s="12">
        <f t="shared" si="5"/>
        <v>16</v>
      </c>
      <c r="T44" s="7"/>
      <c r="U44" s="43" t="s">
        <v>51</v>
      </c>
      <c r="V44" s="8">
        <v>5</v>
      </c>
      <c r="W44" s="8">
        <v>5</v>
      </c>
      <c r="X44" s="8">
        <v>5</v>
      </c>
      <c r="Y44" s="8">
        <v>4</v>
      </c>
      <c r="Z44" s="8">
        <v>5</v>
      </c>
      <c r="AA44" s="8">
        <v>5</v>
      </c>
      <c r="AB44" s="8">
        <v>5</v>
      </c>
      <c r="AC44" s="8">
        <v>5</v>
      </c>
      <c r="AD44" s="8">
        <v>4</v>
      </c>
      <c r="AE44" s="8">
        <v>4</v>
      </c>
      <c r="AF44" s="8">
        <v>3</v>
      </c>
      <c r="AG44" s="8">
        <v>5</v>
      </c>
      <c r="AH44" s="8">
        <v>4</v>
      </c>
      <c r="AI44" s="8">
        <v>5</v>
      </c>
      <c r="AJ44" s="8">
        <v>5</v>
      </c>
      <c r="AK44" s="8">
        <v>5</v>
      </c>
    </row>
    <row r="45" spans="1:37" ht="12.75" customHeight="1">
      <c r="A45" s="12">
        <v>4</v>
      </c>
      <c r="B45" s="145" t="s">
        <v>5</v>
      </c>
      <c r="C45" s="146"/>
      <c r="D45" s="146"/>
      <c r="E45" s="146"/>
      <c r="F45" s="146"/>
      <c r="G45" s="147"/>
      <c r="H45" s="30">
        <f t="shared" si="3"/>
        <v>4.75</v>
      </c>
      <c r="I45" s="32"/>
      <c r="J45" s="46">
        <f t="shared" si="2"/>
        <v>0</v>
      </c>
      <c r="K45" s="58">
        <f t="shared" si="4"/>
        <v>0</v>
      </c>
      <c r="L45" s="9"/>
      <c r="M45" s="43" t="s">
        <v>52</v>
      </c>
      <c r="N45" s="12">
        <f>COUNTIF($V$45:$AK$45,N41)</f>
        <v>0</v>
      </c>
      <c r="O45" s="12">
        <f>COUNTIF($V$45:$AK$45,O41)</f>
        <v>0</v>
      </c>
      <c r="P45" s="12">
        <f>COUNTIF($V$45:$AK$45,P41)</f>
        <v>1</v>
      </c>
      <c r="Q45" s="12">
        <f>COUNTIF($V$45:$AK$45,Q41)</f>
        <v>2</v>
      </c>
      <c r="R45" s="12">
        <f>COUNTIF($V$45:$AK$45,R41)</f>
        <v>13</v>
      </c>
      <c r="S45" s="12">
        <f t="shared" si="5"/>
        <v>16</v>
      </c>
      <c r="T45" s="7"/>
      <c r="U45" s="43" t="s">
        <v>52</v>
      </c>
      <c r="V45" s="8">
        <v>5</v>
      </c>
      <c r="W45" s="8">
        <v>5</v>
      </c>
      <c r="X45" s="8">
        <v>5</v>
      </c>
      <c r="Y45" s="8">
        <v>3</v>
      </c>
      <c r="Z45" s="8">
        <v>5</v>
      </c>
      <c r="AA45" s="8">
        <v>5</v>
      </c>
      <c r="AB45" s="8">
        <v>5</v>
      </c>
      <c r="AC45" s="8">
        <v>5</v>
      </c>
      <c r="AD45" s="8">
        <v>4</v>
      </c>
      <c r="AE45" s="8">
        <v>5</v>
      </c>
      <c r="AF45" s="8">
        <v>4</v>
      </c>
      <c r="AG45" s="8">
        <v>5</v>
      </c>
      <c r="AH45" s="8">
        <v>5</v>
      </c>
      <c r="AI45" s="8">
        <v>5</v>
      </c>
      <c r="AJ45" s="8">
        <v>5</v>
      </c>
      <c r="AK45" s="8">
        <v>5</v>
      </c>
    </row>
    <row r="46" spans="1:37" ht="12.75" customHeight="1">
      <c r="A46" s="12">
        <v>5</v>
      </c>
      <c r="B46" s="145" t="s">
        <v>6</v>
      </c>
      <c r="C46" s="146"/>
      <c r="D46" s="146"/>
      <c r="E46" s="146"/>
      <c r="F46" s="146"/>
      <c r="G46" s="147"/>
      <c r="H46" s="30">
        <f t="shared" si="3"/>
        <v>4.9375</v>
      </c>
      <c r="I46" s="32"/>
      <c r="J46" s="46">
        <f t="shared" si="2"/>
        <v>0</v>
      </c>
      <c r="K46" s="58">
        <f t="shared" si="4"/>
        <v>0</v>
      </c>
      <c r="L46" s="9"/>
      <c r="M46" s="43" t="s">
        <v>53</v>
      </c>
      <c r="N46" s="12">
        <f>COUNTIF($V$46:$AK$46,N41)</f>
        <v>0</v>
      </c>
      <c r="O46" s="12">
        <f>COUNTIF($V$46:$AK$46,O41)</f>
        <v>0</v>
      </c>
      <c r="P46" s="12">
        <f>COUNTIF($V$46:$AK$46,P41)</f>
        <v>0</v>
      </c>
      <c r="Q46" s="12">
        <f>COUNTIF($V$46:$AK$46,Q41)</f>
        <v>1</v>
      </c>
      <c r="R46" s="12">
        <f>COUNTIF($V$46:$AK$46,R41)</f>
        <v>15</v>
      </c>
      <c r="S46" s="12">
        <f t="shared" si="5"/>
        <v>16</v>
      </c>
      <c r="T46" s="7"/>
      <c r="U46" s="43" t="s">
        <v>53</v>
      </c>
      <c r="V46" s="8">
        <v>5</v>
      </c>
      <c r="W46" s="8">
        <v>5</v>
      </c>
      <c r="X46" s="8">
        <v>5</v>
      </c>
      <c r="Y46" s="8">
        <v>4</v>
      </c>
      <c r="Z46" s="8">
        <v>5</v>
      </c>
      <c r="AA46" s="8">
        <v>5</v>
      </c>
      <c r="AB46" s="8">
        <v>5</v>
      </c>
      <c r="AC46" s="8">
        <v>5</v>
      </c>
      <c r="AD46" s="8">
        <v>5</v>
      </c>
      <c r="AE46" s="8">
        <v>5</v>
      </c>
      <c r="AF46" s="8">
        <v>5</v>
      </c>
      <c r="AG46" s="8">
        <v>5</v>
      </c>
      <c r="AH46" s="8">
        <v>5</v>
      </c>
      <c r="AI46" s="8">
        <v>5</v>
      </c>
      <c r="AJ46" s="8">
        <v>5</v>
      </c>
      <c r="AK46" s="8">
        <v>5</v>
      </c>
    </row>
    <row r="47" spans="1:37" ht="12.75" customHeight="1">
      <c r="A47" s="12">
        <v>6</v>
      </c>
      <c r="B47" s="145" t="s">
        <v>7</v>
      </c>
      <c r="C47" s="146"/>
      <c r="D47" s="146"/>
      <c r="E47" s="146"/>
      <c r="F47" s="146"/>
      <c r="G47" s="147"/>
      <c r="H47" s="30">
        <f t="shared" si="3"/>
        <v>4.875</v>
      </c>
      <c r="I47" s="32"/>
      <c r="J47" s="46">
        <f t="shared" si="2"/>
        <v>0</v>
      </c>
      <c r="K47" s="58">
        <f t="shared" si="4"/>
        <v>0</v>
      </c>
      <c r="L47" s="9"/>
      <c r="M47" s="43" t="s">
        <v>54</v>
      </c>
      <c r="N47" s="12">
        <f>COUNTIF($V$47:$AK$47,N41)</f>
        <v>0</v>
      </c>
      <c r="O47" s="12">
        <f>COUNTIF($V$47:$AK$47,O41)</f>
        <v>0</v>
      </c>
      <c r="P47" s="12">
        <f>COUNTIF($V$47:$AK$47,P41)</f>
        <v>0</v>
      </c>
      <c r="Q47" s="12">
        <f>COUNTIF($V$47:$AK$47,Q41)</f>
        <v>2</v>
      </c>
      <c r="R47" s="12">
        <f>COUNTIF($V$47:$AK$47,R41)</f>
        <v>14</v>
      </c>
      <c r="S47" s="12">
        <f t="shared" si="5"/>
        <v>16</v>
      </c>
      <c r="T47" s="7"/>
      <c r="U47" s="43" t="s">
        <v>54</v>
      </c>
      <c r="V47" s="8">
        <v>5</v>
      </c>
      <c r="W47" s="8">
        <v>5</v>
      </c>
      <c r="X47" s="8">
        <v>4</v>
      </c>
      <c r="Y47" s="8">
        <v>5</v>
      </c>
      <c r="Z47" s="8">
        <v>5</v>
      </c>
      <c r="AA47" s="8">
        <v>5</v>
      </c>
      <c r="AB47" s="8">
        <v>5</v>
      </c>
      <c r="AC47" s="8">
        <v>4</v>
      </c>
      <c r="AD47" s="8">
        <v>5</v>
      </c>
      <c r="AE47" s="8">
        <v>5</v>
      </c>
      <c r="AF47" s="8">
        <v>5</v>
      </c>
      <c r="AG47" s="8">
        <v>5</v>
      </c>
      <c r="AH47" s="8">
        <v>5</v>
      </c>
      <c r="AI47" s="8">
        <v>5</v>
      </c>
      <c r="AJ47" s="8">
        <v>5</v>
      </c>
      <c r="AK47" s="8">
        <v>5</v>
      </c>
    </row>
    <row r="48" spans="1:37" ht="30" customHeight="1">
      <c r="A48" s="12">
        <v>7</v>
      </c>
      <c r="B48" s="145" t="s">
        <v>8</v>
      </c>
      <c r="C48" s="146"/>
      <c r="D48" s="146"/>
      <c r="E48" s="146"/>
      <c r="F48" s="146"/>
      <c r="G48" s="147"/>
      <c r="H48" s="30">
        <f t="shared" si="3"/>
        <v>4.8125</v>
      </c>
      <c r="I48" s="32"/>
      <c r="J48" s="46">
        <f t="shared" si="2"/>
        <v>0</v>
      </c>
      <c r="K48" s="58">
        <f t="shared" si="4"/>
        <v>0</v>
      </c>
      <c r="L48" s="9"/>
      <c r="M48" s="44" t="s">
        <v>55</v>
      </c>
      <c r="N48" s="12">
        <f>COUNTIF($V$48:$AK$48,N41)</f>
        <v>0</v>
      </c>
      <c r="O48" s="12">
        <f>COUNTIF($V$48:$AK$48,O41)</f>
        <v>0</v>
      </c>
      <c r="P48" s="12">
        <f>COUNTIF($V$48:$AK$48,P41)</f>
        <v>0</v>
      </c>
      <c r="Q48" s="12">
        <f>COUNTIF($V$48:$AK$48,Q41)</f>
        <v>3</v>
      </c>
      <c r="R48" s="12">
        <f>COUNTIF($V$48:$AK$48,R41)</f>
        <v>13</v>
      </c>
      <c r="S48" s="12">
        <f t="shared" si="5"/>
        <v>16</v>
      </c>
      <c r="T48" s="7"/>
      <c r="U48" s="44" t="s">
        <v>55</v>
      </c>
      <c r="V48" s="8">
        <v>5</v>
      </c>
      <c r="W48" s="8">
        <v>5</v>
      </c>
      <c r="X48" s="8">
        <v>5</v>
      </c>
      <c r="Y48" s="8">
        <v>5</v>
      </c>
      <c r="Z48" s="8">
        <v>5</v>
      </c>
      <c r="AA48" s="8">
        <v>5</v>
      </c>
      <c r="AB48" s="8">
        <v>5</v>
      </c>
      <c r="AC48" s="8">
        <v>5</v>
      </c>
      <c r="AD48" s="8">
        <v>5</v>
      </c>
      <c r="AE48" s="8">
        <v>5</v>
      </c>
      <c r="AF48" s="8">
        <v>5</v>
      </c>
      <c r="AG48" s="8">
        <v>4</v>
      </c>
      <c r="AH48" s="8">
        <v>4</v>
      </c>
      <c r="AI48" s="8">
        <v>4</v>
      </c>
      <c r="AJ48" s="8">
        <v>5</v>
      </c>
      <c r="AK48" s="8">
        <v>5</v>
      </c>
    </row>
    <row r="49" spans="1:37" ht="30" customHeight="1">
      <c r="A49" s="12">
        <v>8</v>
      </c>
      <c r="B49" s="145" t="s">
        <v>9</v>
      </c>
      <c r="C49" s="146"/>
      <c r="D49" s="146"/>
      <c r="E49" s="146"/>
      <c r="F49" s="146"/>
      <c r="G49" s="147"/>
      <c r="H49" s="30">
        <f t="shared" si="3"/>
        <v>4.9375</v>
      </c>
      <c r="I49" s="32"/>
      <c r="J49" s="46">
        <f t="shared" si="2"/>
        <v>0</v>
      </c>
      <c r="K49" s="58">
        <f t="shared" si="4"/>
        <v>0</v>
      </c>
      <c r="L49" s="9"/>
      <c r="M49" s="44" t="s">
        <v>56</v>
      </c>
      <c r="N49" s="12">
        <f>COUNTIF($V$49:$AK$49,N41)</f>
        <v>0</v>
      </c>
      <c r="O49" s="12">
        <f>COUNTIF($V$49:$AK$49,O41)</f>
        <v>0</v>
      </c>
      <c r="P49" s="12">
        <f>COUNTIF($V$49:$AK$49,P41)</f>
        <v>0</v>
      </c>
      <c r="Q49" s="12">
        <f>COUNTIF($V$49:$AK$49,Q41)</f>
        <v>1</v>
      </c>
      <c r="R49" s="12">
        <f>COUNTIF($V$49:$AK$49,R41)</f>
        <v>15</v>
      </c>
      <c r="S49" s="12">
        <f t="shared" si="5"/>
        <v>16</v>
      </c>
      <c r="T49" s="7"/>
      <c r="U49" s="44" t="s">
        <v>56</v>
      </c>
      <c r="V49" s="8">
        <v>5</v>
      </c>
      <c r="W49" s="8">
        <v>5</v>
      </c>
      <c r="X49" s="8">
        <v>5</v>
      </c>
      <c r="Y49" s="8">
        <v>4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</row>
    <row r="50" spans="1:37" ht="27" customHeight="1">
      <c r="A50" s="12">
        <v>9</v>
      </c>
      <c r="B50" s="145" t="s">
        <v>41</v>
      </c>
      <c r="C50" s="146"/>
      <c r="D50" s="146"/>
      <c r="E50" s="146"/>
      <c r="F50" s="146"/>
      <c r="G50" s="147"/>
      <c r="H50" s="30">
        <f t="shared" si="3"/>
        <v>4.7272727272727275</v>
      </c>
      <c r="I50" s="32"/>
      <c r="J50" s="46">
        <f t="shared" si="2"/>
        <v>5</v>
      </c>
      <c r="K50" s="58">
        <f>J50/(J50+S50)</f>
        <v>0.3125</v>
      </c>
      <c r="L50" s="9"/>
      <c r="M50" s="44" t="s">
        <v>57</v>
      </c>
      <c r="N50" s="12">
        <f>COUNTIF($V$50:$AK$50,N41)</f>
        <v>0</v>
      </c>
      <c r="O50" s="12">
        <f>COUNTIF($V$50:$AK$50,O41)</f>
        <v>0</v>
      </c>
      <c r="P50" s="12">
        <f>COUNTIF($V$50:$AK$50,P41)</f>
        <v>0</v>
      </c>
      <c r="Q50" s="12">
        <f>COUNTIF($V$50:$AK$50,Q41)</f>
        <v>3</v>
      </c>
      <c r="R50" s="12">
        <f>COUNTIF($V$50:$AK$50,R41)</f>
        <v>8</v>
      </c>
      <c r="S50" s="12">
        <f t="shared" si="5"/>
        <v>11</v>
      </c>
      <c r="T50" s="7"/>
      <c r="U50" s="44" t="s">
        <v>57</v>
      </c>
      <c r="V50" s="8">
        <v>5</v>
      </c>
      <c r="W50" s="8">
        <v>5</v>
      </c>
      <c r="X50" s="8">
        <v>4</v>
      </c>
      <c r="Y50" s="8">
        <v>4</v>
      </c>
      <c r="Z50" s="8">
        <v>5</v>
      </c>
      <c r="AA50" s="8">
        <v>5</v>
      </c>
      <c r="AB50" s="8">
        <v>5</v>
      </c>
      <c r="AC50" s="8"/>
      <c r="AD50" s="8"/>
      <c r="AE50" s="8">
        <v>5</v>
      </c>
      <c r="AF50" s="8">
        <v>4</v>
      </c>
      <c r="AG50" s="8"/>
      <c r="AH50" s="8"/>
      <c r="AI50" s="8"/>
      <c r="AJ50" s="8">
        <v>5</v>
      </c>
      <c r="AK50" s="8">
        <v>5</v>
      </c>
    </row>
    <row r="51" spans="1:37" ht="27.75" customHeight="1">
      <c r="A51" s="154" t="s">
        <v>13</v>
      </c>
      <c r="B51" s="155"/>
      <c r="C51" s="155"/>
      <c r="D51" s="155"/>
      <c r="E51" s="155"/>
      <c r="F51" s="155"/>
      <c r="G51" s="156"/>
      <c r="H51" s="56">
        <f>AVERAGE(H42:H50)</f>
        <v>4.7821969696969697</v>
      </c>
      <c r="I51" s="49"/>
      <c r="J51" s="150" t="s">
        <v>66</v>
      </c>
      <c r="K51" s="150"/>
      <c r="L51" s="50">
        <f>SUM(J42:J50)</f>
        <v>5</v>
      </c>
      <c r="M51" s="7"/>
      <c r="N51" s="7"/>
      <c r="O51" s="7"/>
      <c r="P51" s="7"/>
      <c r="Q51" s="7"/>
      <c r="R51" s="7"/>
      <c r="S51" s="7"/>
      <c r="T51" s="7"/>
    </row>
    <row r="54" spans="1:37">
      <c r="B54" s="15" t="s">
        <v>91</v>
      </c>
      <c r="F54" s="26"/>
      <c r="G54" s="26"/>
      <c r="H54" s="27"/>
      <c r="I54" s="1"/>
      <c r="J54" s="1"/>
      <c r="K54" s="1"/>
    </row>
    <row r="55" spans="1:37">
      <c r="B55" s="15" t="s">
        <v>93</v>
      </c>
    </row>
    <row r="56" spans="1:37">
      <c r="F56" s="26"/>
      <c r="G56" s="26"/>
      <c r="H56" s="27"/>
      <c r="I56" s="1"/>
      <c r="J56" s="1"/>
      <c r="K56" s="1"/>
    </row>
    <row r="145" spans="21:21" ht="13.5" thickBot="1"/>
    <row r="146" spans="21:21" ht="13.5" thickBot="1">
      <c r="U146" s="4" t="e">
        <f>SUM(#REF!)</f>
        <v>#REF!</v>
      </c>
    </row>
  </sheetData>
  <mergeCells count="65">
    <mergeCell ref="V11:AK11"/>
    <mergeCell ref="H10:I10"/>
    <mergeCell ref="H11:I11"/>
    <mergeCell ref="A5:H5"/>
    <mergeCell ref="A10:G10"/>
    <mergeCell ref="A11:G11"/>
    <mergeCell ref="V14:AK14"/>
    <mergeCell ref="A15:H15"/>
    <mergeCell ref="N15:P15"/>
    <mergeCell ref="M16:M17"/>
    <mergeCell ref="N16:P16"/>
    <mergeCell ref="R16:R17"/>
    <mergeCell ref="T16:T17"/>
    <mergeCell ref="F17:H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45:G45"/>
    <mergeCell ref="B38:D38"/>
    <mergeCell ref="A40:A41"/>
    <mergeCell ref="B40:G41"/>
    <mergeCell ref="H40:H41"/>
    <mergeCell ref="S40:S41"/>
    <mergeCell ref="V40:AK40"/>
    <mergeCell ref="B42:G42"/>
    <mergeCell ref="B43:G43"/>
    <mergeCell ref="B44:G44"/>
    <mergeCell ref="J40:K40"/>
    <mergeCell ref="N40:R40"/>
    <mergeCell ref="J51:K51"/>
    <mergeCell ref="B46:G46"/>
    <mergeCell ref="B47:G47"/>
    <mergeCell ref="B48:G48"/>
    <mergeCell ref="B49:G49"/>
    <mergeCell ref="B50:G50"/>
    <mergeCell ref="A51:G51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K55"/>
  <sheetViews>
    <sheetView topLeftCell="A4" workbookViewId="0">
      <selection activeCell="I26" sqref="I2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0" width="2.7109375" customWidth="1"/>
    <col min="31" max="37" width="3" bestFit="1" customWidth="1"/>
  </cols>
  <sheetData>
    <row r="1" spans="1:37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7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37">
      <c r="A3" s="29"/>
      <c r="B3" s="29"/>
      <c r="C3" s="29"/>
      <c r="D3" s="29"/>
      <c r="E3" s="29"/>
      <c r="F3" s="29"/>
      <c r="G3" s="29"/>
      <c r="H3" s="29"/>
      <c r="I3" s="29"/>
      <c r="J3" s="29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5" spans="1:37">
      <c r="A5" s="193" t="s">
        <v>106</v>
      </c>
      <c r="B5" s="193"/>
      <c r="C5" s="193"/>
      <c r="D5" s="193"/>
      <c r="E5" s="193"/>
      <c r="F5" s="149"/>
      <c r="G5" s="149"/>
      <c r="H5" s="14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7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37">
      <c r="A7" s="26" t="s">
        <v>109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37">
      <c r="A8" s="26" t="s">
        <v>112</v>
      </c>
      <c r="B8" s="26"/>
      <c r="C8" s="26"/>
      <c r="D8" s="26"/>
      <c r="E8" s="26"/>
      <c r="F8" s="26"/>
      <c r="G8" s="26"/>
      <c r="H8" s="26"/>
      <c r="I8" s="14"/>
    </row>
    <row r="9" spans="1:37">
      <c r="A9" s="14"/>
      <c r="B9" s="2"/>
      <c r="C9" s="2"/>
      <c r="D9" s="2"/>
      <c r="E9" s="2"/>
      <c r="F9" s="2"/>
      <c r="G9" s="2"/>
    </row>
    <row r="10" spans="1:37">
      <c r="A10" s="134" t="s">
        <v>15</v>
      </c>
      <c r="B10" s="134"/>
      <c r="C10" s="134"/>
      <c r="D10" s="134"/>
      <c r="E10" s="134"/>
      <c r="F10" s="134"/>
      <c r="G10" s="135"/>
      <c r="H10" s="138">
        <v>16</v>
      </c>
      <c r="I10" s="138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37">
      <c r="A11" s="136" t="s">
        <v>37</v>
      </c>
      <c r="B11" s="136"/>
      <c r="C11" s="136"/>
      <c r="D11" s="136"/>
      <c r="E11" s="136"/>
      <c r="F11" s="136"/>
      <c r="G11" s="137"/>
      <c r="H11" s="138" t="s">
        <v>122</v>
      </c>
      <c r="I11" s="13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92" t="s">
        <v>19</v>
      </c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/>
      <c r="AK11" s="192"/>
    </row>
    <row r="12" spans="1:37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</row>
    <row r="13" spans="1:37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</row>
    <row r="14" spans="1:37">
      <c r="V14" s="187" t="s">
        <v>58</v>
      </c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</row>
    <row r="15" spans="1:37">
      <c r="A15" s="141" t="s">
        <v>19</v>
      </c>
      <c r="B15" s="134"/>
      <c r="C15" s="134"/>
      <c r="D15" s="134"/>
      <c r="E15" s="134"/>
      <c r="F15" s="134"/>
      <c r="G15" s="134"/>
      <c r="H15" s="134"/>
      <c r="I15" s="1"/>
      <c r="J15" s="1"/>
      <c r="K15" s="1"/>
      <c r="N15" s="188" t="s">
        <v>43</v>
      </c>
      <c r="O15" s="138"/>
      <c r="P15" s="138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</row>
    <row r="16" spans="1:37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44">
        <v>1</v>
      </c>
      <c r="N16" s="189" t="s">
        <v>17</v>
      </c>
      <c r="O16" s="190"/>
      <c r="P16" s="191"/>
      <c r="Q16" s="8">
        <f>COUNTA(V16:AK16)</f>
        <v>0</v>
      </c>
      <c r="R16" s="182">
        <f>SUM(Q16:Q17)</f>
        <v>16</v>
      </c>
      <c r="T16" s="144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</row>
    <row r="17" spans="1:37">
      <c r="A17" s="15"/>
      <c r="B17" s="13" t="s">
        <v>44</v>
      </c>
      <c r="C17" s="13"/>
      <c r="F17" s="142" t="s">
        <v>118</v>
      </c>
      <c r="G17" s="142"/>
      <c r="H17" s="143"/>
      <c r="I17" s="18"/>
      <c r="J17" s="18"/>
      <c r="K17" s="18"/>
      <c r="M17" s="144"/>
      <c r="N17" s="179" t="s">
        <v>18</v>
      </c>
      <c r="O17" s="180"/>
      <c r="P17" s="181"/>
      <c r="Q17" s="8">
        <f>COUNTA(V17:AK17)</f>
        <v>16</v>
      </c>
      <c r="R17" s="184"/>
      <c r="T17" s="144"/>
      <c r="U17" s="17" t="s">
        <v>18</v>
      </c>
      <c r="V17" s="8" t="s">
        <v>121</v>
      </c>
      <c r="W17" s="8" t="s">
        <v>121</v>
      </c>
      <c r="X17" s="8" t="s">
        <v>121</v>
      </c>
      <c r="Y17" s="8" t="s">
        <v>121</v>
      </c>
      <c r="Z17" s="8" t="s">
        <v>121</v>
      </c>
      <c r="AA17" s="8" t="s">
        <v>121</v>
      </c>
      <c r="AB17" s="8" t="s">
        <v>121</v>
      </c>
      <c r="AC17" s="8" t="s">
        <v>121</v>
      </c>
      <c r="AD17" s="8" t="s">
        <v>121</v>
      </c>
      <c r="AE17" s="8" t="s">
        <v>121</v>
      </c>
      <c r="AF17" s="8" t="s">
        <v>121</v>
      </c>
      <c r="AG17" s="8" t="s">
        <v>121</v>
      </c>
      <c r="AH17" s="8" t="s">
        <v>121</v>
      </c>
      <c r="AI17" s="8" t="s">
        <v>121</v>
      </c>
      <c r="AJ17" s="8" t="s">
        <v>121</v>
      </c>
      <c r="AK17" s="20" t="s">
        <v>121</v>
      </c>
    </row>
    <row r="18" spans="1:37">
      <c r="A18" s="15"/>
      <c r="B18" s="41" t="s">
        <v>45</v>
      </c>
      <c r="C18" s="35" t="s">
        <v>40</v>
      </c>
      <c r="D18" s="35" t="s">
        <v>39</v>
      </c>
      <c r="F18" s="41" t="s">
        <v>119</v>
      </c>
      <c r="G18" s="35" t="s">
        <v>40</v>
      </c>
      <c r="H18" s="35" t="s">
        <v>39</v>
      </c>
      <c r="I18" s="18"/>
      <c r="J18" s="18"/>
      <c r="K18" s="18"/>
      <c r="M18" s="174"/>
      <c r="N18" s="175"/>
      <c r="O18" s="175"/>
      <c r="P18" s="175"/>
      <c r="Q18" s="175"/>
      <c r="R18" s="185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</row>
    <row r="19" spans="1:37">
      <c r="B19" s="16" t="s">
        <v>17</v>
      </c>
      <c r="C19" s="37">
        <f>Q16</f>
        <v>0</v>
      </c>
      <c r="D19" s="24">
        <f>Q16/$R$16</f>
        <v>0</v>
      </c>
      <c r="F19" s="133">
        <f>'Zbirni prikaz - nastavnici'!F19</f>
        <v>2015</v>
      </c>
      <c r="G19" s="39">
        <f>Q19</f>
        <v>16</v>
      </c>
      <c r="H19" s="24">
        <f>Q19/$R$19</f>
        <v>1</v>
      </c>
      <c r="I19" s="25"/>
      <c r="J19" s="25"/>
      <c r="K19" s="25"/>
      <c r="M19" s="144">
        <v>2</v>
      </c>
      <c r="N19" s="179">
        <f>F19</f>
        <v>2015</v>
      </c>
      <c r="O19" s="180"/>
      <c r="P19" s="181"/>
      <c r="Q19" s="8">
        <f>COUNTA(V19:AK19)</f>
        <v>16</v>
      </c>
      <c r="R19" s="182">
        <f>SUM(Q19:Q22)</f>
        <v>16</v>
      </c>
      <c r="T19" s="144">
        <v>2</v>
      </c>
      <c r="U19" s="117">
        <f>F19</f>
        <v>2015</v>
      </c>
      <c r="V19" s="8" t="s">
        <v>121</v>
      </c>
      <c r="W19" s="8" t="s">
        <v>121</v>
      </c>
      <c r="X19" s="8" t="s">
        <v>121</v>
      </c>
      <c r="Y19" s="8" t="s">
        <v>121</v>
      </c>
      <c r="Z19" s="8" t="s">
        <v>121</v>
      </c>
      <c r="AA19" s="8" t="s">
        <v>121</v>
      </c>
      <c r="AB19" s="8" t="s">
        <v>121</v>
      </c>
      <c r="AC19" s="8" t="s">
        <v>121</v>
      </c>
      <c r="AD19" s="8" t="s">
        <v>121</v>
      </c>
      <c r="AE19" s="8" t="s">
        <v>121</v>
      </c>
      <c r="AF19" s="8" t="s">
        <v>121</v>
      </c>
      <c r="AG19" s="8" t="s">
        <v>121</v>
      </c>
      <c r="AH19" s="8" t="s">
        <v>121</v>
      </c>
      <c r="AI19" s="8" t="s">
        <v>121</v>
      </c>
      <c r="AJ19" s="8" t="s">
        <v>121</v>
      </c>
      <c r="AK19" s="20" t="s">
        <v>121</v>
      </c>
    </row>
    <row r="20" spans="1:37">
      <c r="B20" s="17" t="s">
        <v>18</v>
      </c>
      <c r="C20" s="37">
        <f>Q17</f>
        <v>16</v>
      </c>
      <c r="D20" s="24">
        <f>Q17/$R$16</f>
        <v>1</v>
      </c>
      <c r="F20" s="133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44"/>
      <c r="N20" s="179">
        <f t="shared" ref="N20:N21" si="0">F20</f>
        <v>2014</v>
      </c>
      <c r="O20" s="180"/>
      <c r="P20" s="181"/>
      <c r="Q20" s="8">
        <f>COUNTA(V20:AK20)</f>
        <v>0</v>
      </c>
      <c r="R20" s="183"/>
      <c r="T20" s="144"/>
      <c r="U20" s="117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</row>
    <row r="21" spans="1:37">
      <c r="B21" s="42" t="s">
        <v>46</v>
      </c>
      <c r="C21" s="45">
        <f>SUM(C19:C20)</f>
        <v>16</v>
      </c>
      <c r="D21" s="48">
        <f>SUM(D19:D20)</f>
        <v>1</v>
      </c>
      <c r="F21" s="133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44"/>
      <c r="N21" s="179">
        <f t="shared" si="0"/>
        <v>2013</v>
      </c>
      <c r="O21" s="180"/>
      <c r="P21" s="181"/>
      <c r="Q21" s="8">
        <f>COUNTA(V21:AK21)</f>
        <v>0</v>
      </c>
      <c r="R21" s="183"/>
      <c r="T21" s="144"/>
      <c r="U21" s="117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</row>
    <row r="22" spans="1:37">
      <c r="F22" s="133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44"/>
      <c r="N22" s="179" t="str">
        <f t="shared" ref="N22" si="2">F22</f>
        <v>пре 2013</v>
      </c>
      <c r="O22" s="180"/>
      <c r="P22" s="181"/>
      <c r="Q22" s="8">
        <f>COUNTA(V22:AK22)</f>
        <v>0</v>
      </c>
      <c r="R22" s="184"/>
      <c r="T22" s="144"/>
      <c r="U22" s="117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1:37">
      <c r="B23" s="140" t="s">
        <v>22</v>
      </c>
      <c r="C23" s="140"/>
      <c r="D23" s="140"/>
      <c r="F23" s="42" t="s">
        <v>46</v>
      </c>
      <c r="G23" s="45">
        <f>SUM(G19:G22)</f>
        <v>16</v>
      </c>
      <c r="H23" s="48">
        <f>SUM(H19:H22)</f>
        <v>1</v>
      </c>
      <c r="I23" s="25"/>
      <c r="J23" s="25"/>
      <c r="K23" s="25"/>
      <c r="M23" s="174"/>
      <c r="N23" s="175"/>
      <c r="O23" s="175"/>
      <c r="P23" s="175"/>
      <c r="Q23" s="175"/>
      <c r="R23" s="185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1:37">
      <c r="B24" s="41" t="s">
        <v>45</v>
      </c>
      <c r="C24" s="35" t="s">
        <v>40</v>
      </c>
      <c r="D24" s="35" t="s">
        <v>39</v>
      </c>
      <c r="M24" s="144">
        <v>3</v>
      </c>
      <c r="N24" s="179" t="s">
        <v>20</v>
      </c>
      <c r="O24" s="180"/>
      <c r="P24" s="181"/>
      <c r="Q24" s="8">
        <f>COUNTA(V24:AK24)</f>
        <v>0</v>
      </c>
      <c r="R24" s="182">
        <f>SUM(Q24:Q25)</f>
        <v>16</v>
      </c>
      <c r="T24" s="144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</row>
    <row r="25" spans="1:37">
      <c r="B25" s="17" t="s">
        <v>20</v>
      </c>
      <c r="C25" s="39">
        <f>Q24</f>
        <v>0</v>
      </c>
      <c r="D25" s="24">
        <f>Q24/$R$24</f>
        <v>0</v>
      </c>
      <c r="M25" s="144"/>
      <c r="N25" s="179" t="s">
        <v>21</v>
      </c>
      <c r="O25" s="180"/>
      <c r="P25" s="181"/>
      <c r="Q25" s="8">
        <f>COUNTA(V25:AK25)</f>
        <v>16</v>
      </c>
      <c r="R25" s="184"/>
      <c r="T25" s="144"/>
      <c r="U25" s="17" t="s">
        <v>62</v>
      </c>
      <c r="V25" s="8" t="s">
        <v>121</v>
      </c>
      <c r="W25" s="8" t="s">
        <v>121</v>
      </c>
      <c r="X25" s="8" t="s">
        <v>121</v>
      </c>
      <c r="Y25" s="8" t="s">
        <v>121</v>
      </c>
      <c r="Z25" s="8" t="s">
        <v>121</v>
      </c>
      <c r="AA25" s="8" t="s">
        <v>121</v>
      </c>
      <c r="AB25" s="8" t="s">
        <v>121</v>
      </c>
      <c r="AC25" s="8" t="s">
        <v>121</v>
      </c>
      <c r="AD25" s="8" t="s">
        <v>121</v>
      </c>
      <c r="AE25" s="8" t="s">
        <v>121</v>
      </c>
      <c r="AF25" s="8" t="s">
        <v>121</v>
      </c>
      <c r="AG25" s="8" t="s">
        <v>121</v>
      </c>
      <c r="AH25" s="8" t="s">
        <v>121</v>
      </c>
      <c r="AI25" s="8" t="s">
        <v>121</v>
      </c>
      <c r="AJ25" s="8" t="s">
        <v>121</v>
      </c>
      <c r="AK25" s="20" t="s">
        <v>121</v>
      </c>
    </row>
    <row r="26" spans="1:37">
      <c r="B26" s="17" t="s">
        <v>21</v>
      </c>
      <c r="C26" s="39">
        <f>Q25</f>
        <v>16</v>
      </c>
      <c r="D26" s="24">
        <f>Q25/$R$24</f>
        <v>1</v>
      </c>
      <c r="F26" s="38" t="s">
        <v>23</v>
      </c>
      <c r="G26" s="38"/>
      <c r="H26" s="38"/>
      <c r="I26" s="13"/>
      <c r="M26" s="174"/>
      <c r="N26" s="175"/>
      <c r="O26" s="175"/>
      <c r="P26" s="175"/>
      <c r="Q26" s="175"/>
      <c r="R26" s="185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</row>
    <row r="27" spans="1:37">
      <c r="B27" s="42" t="s">
        <v>46</v>
      </c>
      <c r="C27" s="45">
        <f>SUM(C25:C26)</f>
        <v>16</v>
      </c>
      <c r="D27" s="48">
        <f>SUM(D25:D26)</f>
        <v>1</v>
      </c>
      <c r="F27" s="41" t="s">
        <v>45</v>
      </c>
      <c r="G27" s="35" t="s">
        <v>40</v>
      </c>
      <c r="H27" s="35" t="s">
        <v>39</v>
      </c>
      <c r="J27" s="13"/>
      <c r="K27" s="13"/>
      <c r="M27" s="144">
        <v>4</v>
      </c>
      <c r="N27" s="186" t="s">
        <v>24</v>
      </c>
      <c r="O27" s="186"/>
      <c r="P27" s="186"/>
      <c r="Q27" s="8">
        <f t="shared" ref="Q27:Q35" si="3">COUNTA(V27:AK27)</f>
        <v>0</v>
      </c>
      <c r="R27" s="182">
        <f>SUM(Q27:Q31)</f>
        <v>3</v>
      </c>
      <c r="T27" s="144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</row>
    <row r="28" spans="1:37">
      <c r="F28" s="20" t="s">
        <v>24</v>
      </c>
      <c r="G28" s="39">
        <f>Q27</f>
        <v>0</v>
      </c>
      <c r="H28" s="24">
        <f>Q27/$R$27</f>
        <v>0</v>
      </c>
      <c r="I28" s="25"/>
      <c r="J28" s="25"/>
      <c r="K28" s="25"/>
      <c r="M28" s="144"/>
      <c r="N28" s="186" t="s">
        <v>25</v>
      </c>
      <c r="O28" s="186"/>
      <c r="P28" s="186"/>
      <c r="Q28" s="8">
        <f t="shared" si="3"/>
        <v>1</v>
      </c>
      <c r="R28" s="183"/>
      <c r="T28" s="144"/>
      <c r="U28" s="20" t="s">
        <v>25</v>
      </c>
      <c r="V28" s="8"/>
      <c r="W28" s="8"/>
      <c r="X28" s="8" t="s">
        <v>121</v>
      </c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</row>
    <row r="29" spans="1:37">
      <c r="B29" s="29" t="s">
        <v>29</v>
      </c>
      <c r="C29" s="29"/>
      <c r="D29" s="26"/>
      <c r="E29" s="40"/>
      <c r="F29" s="20" t="s">
        <v>25</v>
      </c>
      <c r="G29" s="39">
        <f>Q28</f>
        <v>1</v>
      </c>
      <c r="H29" s="24">
        <f>Q28/$R$27</f>
        <v>0.33333333333333331</v>
      </c>
      <c r="I29" s="25"/>
      <c r="J29" s="25"/>
      <c r="K29" s="25"/>
      <c r="M29" s="144"/>
      <c r="N29" s="186" t="s">
        <v>26</v>
      </c>
      <c r="O29" s="186"/>
      <c r="P29" s="186"/>
      <c r="Q29" s="8">
        <f t="shared" si="3"/>
        <v>2</v>
      </c>
      <c r="R29" s="183"/>
      <c r="T29" s="144"/>
      <c r="U29" s="20" t="s">
        <v>26</v>
      </c>
      <c r="V29" s="8"/>
      <c r="W29" s="8"/>
      <c r="X29" s="8"/>
      <c r="Y29" s="8" t="s">
        <v>121</v>
      </c>
      <c r="Z29" s="8" t="s">
        <v>121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</row>
    <row r="30" spans="1:37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2</v>
      </c>
      <c r="H30" s="24">
        <f>Q29/$R$27</f>
        <v>0.66666666666666663</v>
      </c>
      <c r="I30" s="25"/>
      <c r="J30" s="25"/>
      <c r="K30" s="25"/>
      <c r="M30" s="144"/>
      <c r="N30" s="186" t="s">
        <v>27</v>
      </c>
      <c r="O30" s="186"/>
      <c r="P30" s="186"/>
      <c r="Q30" s="8">
        <f t="shared" si="3"/>
        <v>0</v>
      </c>
      <c r="R30" s="183"/>
      <c r="T30" s="144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</row>
    <row r="31" spans="1:37">
      <c r="B31" s="20" t="s">
        <v>30</v>
      </c>
      <c r="C31" s="39">
        <f>Q32</f>
        <v>4</v>
      </c>
      <c r="D31" s="24">
        <f>Q32/$R$32</f>
        <v>0.25</v>
      </c>
      <c r="F31" s="20" t="s">
        <v>27</v>
      </c>
      <c r="G31" s="39">
        <f>Q30</f>
        <v>0</v>
      </c>
      <c r="H31" s="24">
        <f>Q30/$R$27</f>
        <v>0</v>
      </c>
      <c r="I31" s="25"/>
      <c r="J31" s="25"/>
      <c r="K31" s="25"/>
      <c r="M31" s="144"/>
      <c r="N31" s="186" t="s">
        <v>28</v>
      </c>
      <c r="O31" s="186"/>
      <c r="P31" s="186"/>
      <c r="Q31" s="8">
        <f t="shared" si="3"/>
        <v>0</v>
      </c>
      <c r="R31" s="184"/>
      <c r="T31" s="144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</row>
    <row r="32" spans="1:37">
      <c r="B32" s="22" t="s">
        <v>33</v>
      </c>
      <c r="C32" s="39">
        <f>Q33</f>
        <v>12</v>
      </c>
      <c r="D32" s="24">
        <f>Q33/$R$32</f>
        <v>0.75</v>
      </c>
      <c r="F32" s="20" t="s">
        <v>28</v>
      </c>
      <c r="G32" s="39">
        <f>Q31</f>
        <v>0</v>
      </c>
      <c r="H32" s="24">
        <f>Q31/$R$27</f>
        <v>0</v>
      </c>
      <c r="I32" s="25"/>
      <c r="J32" s="25"/>
      <c r="K32" s="25"/>
      <c r="M32" s="144">
        <v>5</v>
      </c>
      <c r="N32" s="179" t="s">
        <v>30</v>
      </c>
      <c r="O32" s="180"/>
      <c r="P32" s="181"/>
      <c r="Q32" s="8">
        <f t="shared" si="3"/>
        <v>4</v>
      </c>
      <c r="R32" s="182">
        <f>SUM(Q32:Q35)</f>
        <v>16</v>
      </c>
      <c r="T32" s="144">
        <v>5</v>
      </c>
      <c r="U32" s="20" t="s">
        <v>63</v>
      </c>
      <c r="V32" s="8"/>
      <c r="W32" s="8"/>
      <c r="X32" s="8"/>
      <c r="Y32" s="8" t="s">
        <v>121</v>
      </c>
      <c r="Z32" s="20"/>
      <c r="AA32" s="20"/>
      <c r="AB32" s="20"/>
      <c r="AC32" s="20"/>
      <c r="AD32" s="20"/>
      <c r="AE32" s="8"/>
      <c r="AF32" s="8" t="s">
        <v>121</v>
      </c>
      <c r="AG32" s="8" t="s">
        <v>121</v>
      </c>
      <c r="AH32" s="8" t="s">
        <v>121</v>
      </c>
      <c r="AI32" s="20"/>
      <c r="AJ32" s="8"/>
      <c r="AK32" s="8"/>
    </row>
    <row r="33" spans="1:37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3</v>
      </c>
      <c r="H33" s="48">
        <f>SUM(H28:H32)</f>
        <v>1</v>
      </c>
      <c r="I33" s="19"/>
      <c r="J33" s="19"/>
      <c r="K33" s="19"/>
      <c r="M33" s="144"/>
      <c r="N33" s="179" t="s">
        <v>33</v>
      </c>
      <c r="O33" s="180" t="s">
        <v>33</v>
      </c>
      <c r="P33" s="181" t="s">
        <v>33</v>
      </c>
      <c r="Q33" s="8">
        <f t="shared" si="3"/>
        <v>12</v>
      </c>
      <c r="R33" s="183"/>
      <c r="T33" s="144"/>
      <c r="U33" s="22" t="s">
        <v>64</v>
      </c>
      <c r="V33" s="8" t="s">
        <v>121</v>
      </c>
      <c r="W33" s="8" t="s">
        <v>121</v>
      </c>
      <c r="X33" s="8" t="s">
        <v>121</v>
      </c>
      <c r="Y33" s="8"/>
      <c r="Z33" s="8" t="s">
        <v>121</v>
      </c>
      <c r="AA33" s="8" t="s">
        <v>121</v>
      </c>
      <c r="AB33" s="8" t="s">
        <v>121</v>
      </c>
      <c r="AC33" s="8" t="s">
        <v>121</v>
      </c>
      <c r="AD33" s="8" t="s">
        <v>121</v>
      </c>
      <c r="AE33" s="20" t="s">
        <v>121</v>
      </c>
      <c r="AF33" s="20"/>
      <c r="AG33" s="20"/>
      <c r="AH33" s="20"/>
      <c r="AI33" s="8" t="s">
        <v>121</v>
      </c>
      <c r="AJ33" s="20" t="s">
        <v>121</v>
      </c>
      <c r="AK33" s="20" t="s">
        <v>121</v>
      </c>
    </row>
    <row r="34" spans="1:37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44"/>
      <c r="N34" s="179" t="s">
        <v>31</v>
      </c>
      <c r="O34" s="180" t="s">
        <v>31</v>
      </c>
      <c r="P34" s="181" t="s">
        <v>31</v>
      </c>
      <c r="Q34" s="8">
        <f t="shared" si="3"/>
        <v>0</v>
      </c>
      <c r="R34" s="183"/>
      <c r="T34" s="144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</row>
    <row r="35" spans="1:37">
      <c r="B35" s="42" t="s">
        <v>46</v>
      </c>
      <c r="C35" s="45">
        <f>SUM(C31:C34)</f>
        <v>16</v>
      </c>
      <c r="D35" s="24">
        <f>SUM(D31:D34)</f>
        <v>1</v>
      </c>
      <c r="F35" s="21"/>
      <c r="G35" s="21"/>
      <c r="H35" s="19"/>
      <c r="I35" s="19"/>
      <c r="J35" s="19"/>
      <c r="K35" s="19"/>
      <c r="M35" s="144"/>
      <c r="N35" s="179" t="s">
        <v>47</v>
      </c>
      <c r="O35" s="180" t="s">
        <v>32</v>
      </c>
      <c r="P35" s="181" t="s">
        <v>32</v>
      </c>
      <c r="Q35" s="8">
        <f t="shared" si="3"/>
        <v>0</v>
      </c>
      <c r="R35" s="184"/>
      <c r="T35" s="144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</row>
    <row r="36" spans="1:37">
      <c r="B36" s="13"/>
      <c r="C36" s="13"/>
    </row>
    <row r="37" spans="1:37">
      <c r="B37" s="13"/>
      <c r="C37" s="13"/>
    </row>
    <row r="38" spans="1:37">
      <c r="B38" s="148" t="s">
        <v>12</v>
      </c>
      <c r="C38" s="148"/>
      <c r="D38" s="149"/>
    </row>
    <row r="39" spans="1:37">
      <c r="B39" s="13"/>
      <c r="C39" s="13"/>
      <c r="D39" s="2"/>
      <c r="U39" s="34" t="s">
        <v>102</v>
      </c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</row>
    <row r="40" spans="1:37" ht="48" customHeight="1">
      <c r="A40" s="144" t="s">
        <v>0</v>
      </c>
      <c r="B40" s="157" t="s">
        <v>1</v>
      </c>
      <c r="C40" s="158"/>
      <c r="D40" s="158"/>
      <c r="E40" s="158"/>
      <c r="F40" s="158"/>
      <c r="G40" s="159"/>
      <c r="H40" s="139" t="s">
        <v>10</v>
      </c>
      <c r="I40" s="31"/>
      <c r="J40" s="151" t="s">
        <v>67</v>
      </c>
      <c r="K40" s="151"/>
      <c r="N40" s="176" t="s">
        <v>60</v>
      </c>
      <c r="O40" s="177"/>
      <c r="P40" s="177"/>
      <c r="Q40" s="177"/>
      <c r="R40" s="178"/>
      <c r="S40" s="172" t="s">
        <v>61</v>
      </c>
      <c r="V40" s="174" t="s">
        <v>58</v>
      </c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75"/>
      <c r="AJ40" s="175"/>
      <c r="AK40" s="175"/>
    </row>
    <row r="41" spans="1:37" ht="24.75" customHeight="1">
      <c r="A41" s="144"/>
      <c r="B41" s="160"/>
      <c r="C41" s="161"/>
      <c r="D41" s="161"/>
      <c r="E41" s="161"/>
      <c r="F41" s="161"/>
      <c r="G41" s="162"/>
      <c r="H41" s="139"/>
      <c r="I41" s="31"/>
      <c r="J41" s="11" t="s">
        <v>40</v>
      </c>
      <c r="K41" s="11" t="s">
        <v>39</v>
      </c>
      <c r="L41" s="6"/>
      <c r="M41" s="10" t="s">
        <v>59</v>
      </c>
      <c r="N41" s="11">
        <v>1</v>
      </c>
      <c r="O41" s="11">
        <v>2</v>
      </c>
      <c r="P41" s="11">
        <v>3</v>
      </c>
      <c r="Q41" s="11">
        <v>4</v>
      </c>
      <c r="R41" s="11">
        <v>5</v>
      </c>
      <c r="S41" s="173"/>
      <c r="T41" s="6"/>
      <c r="U41" s="10" t="s">
        <v>59</v>
      </c>
      <c r="V41" s="8">
        <v>1</v>
      </c>
      <c r="W41" s="8">
        <v>2</v>
      </c>
      <c r="X41" s="8">
        <v>3</v>
      </c>
      <c r="Y41" s="8">
        <v>4</v>
      </c>
      <c r="Z41" s="8">
        <v>5</v>
      </c>
      <c r="AA41" s="8">
        <v>6</v>
      </c>
      <c r="AB41" s="8">
        <v>7</v>
      </c>
      <c r="AC41" s="8">
        <v>8</v>
      </c>
      <c r="AD41" s="8">
        <v>9</v>
      </c>
      <c r="AE41" s="8">
        <v>10</v>
      </c>
      <c r="AF41" s="8">
        <v>11</v>
      </c>
      <c r="AG41" s="8">
        <v>12</v>
      </c>
      <c r="AH41" s="8">
        <v>13</v>
      </c>
      <c r="AI41" s="8">
        <v>14</v>
      </c>
      <c r="AJ41" s="8">
        <v>15</v>
      </c>
      <c r="AK41" s="8">
        <v>16</v>
      </c>
    </row>
    <row r="42" spans="1:37" ht="12.75" customHeight="1">
      <c r="A42" s="12">
        <v>1</v>
      </c>
      <c r="B42" s="145" t="s">
        <v>2</v>
      </c>
      <c r="C42" s="146"/>
      <c r="D42" s="146"/>
      <c r="E42" s="146"/>
      <c r="F42" s="146"/>
      <c r="G42" s="147"/>
      <c r="H42" s="30">
        <f>(N42*$N$41+O42*$O$41+P42*$P$41+Q42*$Q$41+R42*$R$41)/S42</f>
        <v>4.5625</v>
      </c>
      <c r="I42" s="32"/>
      <c r="J42" s="46">
        <f t="shared" ref="J42:J50" si="4">COUNTBLANK(V42:AK42)</f>
        <v>0</v>
      </c>
      <c r="K42" s="47">
        <f>J42/(J42+S42)</f>
        <v>0</v>
      </c>
      <c r="L42" s="9"/>
      <c r="M42" s="43" t="s">
        <v>49</v>
      </c>
      <c r="N42" s="12">
        <f>COUNTIF($V$42:$AK$42,N41)</f>
        <v>0</v>
      </c>
      <c r="O42" s="12">
        <f>COUNTIF($V$42:$AK$42,O41)</f>
        <v>0</v>
      </c>
      <c r="P42" s="12">
        <f>COUNTIF($V$42:$AK$42,P41)</f>
        <v>1</v>
      </c>
      <c r="Q42" s="12">
        <f>COUNTIF($V$42:$AK$42,Q41)</f>
        <v>5</v>
      </c>
      <c r="R42" s="12">
        <f>COUNTIF($V$42:$AK$42,R41)</f>
        <v>10</v>
      </c>
      <c r="S42" s="12">
        <f>SUM(N42:R42)</f>
        <v>16</v>
      </c>
      <c r="T42" s="7"/>
      <c r="U42" s="43" t="s">
        <v>49</v>
      </c>
      <c r="V42" s="8">
        <v>5</v>
      </c>
      <c r="W42" s="8">
        <v>5</v>
      </c>
      <c r="X42" s="8">
        <v>5</v>
      </c>
      <c r="Y42" s="8">
        <v>3</v>
      </c>
      <c r="Z42" s="8">
        <v>5</v>
      </c>
      <c r="AA42" s="8">
        <v>5</v>
      </c>
      <c r="AB42" s="8">
        <v>5</v>
      </c>
      <c r="AC42" s="8">
        <v>4</v>
      </c>
      <c r="AD42" s="8">
        <v>4</v>
      </c>
      <c r="AE42" s="8">
        <v>5</v>
      </c>
      <c r="AF42" s="8">
        <v>4</v>
      </c>
      <c r="AG42" s="8">
        <v>5</v>
      </c>
      <c r="AH42" s="8">
        <v>4</v>
      </c>
      <c r="AI42" s="8">
        <v>4</v>
      </c>
      <c r="AJ42" s="8">
        <v>5</v>
      </c>
      <c r="AK42" s="8">
        <v>5</v>
      </c>
    </row>
    <row r="43" spans="1:37" ht="12.75" customHeight="1">
      <c r="A43" s="12">
        <v>2</v>
      </c>
      <c r="B43" s="145" t="s">
        <v>3</v>
      </c>
      <c r="C43" s="146"/>
      <c r="D43" s="146"/>
      <c r="E43" s="146"/>
      <c r="F43" s="146"/>
      <c r="G43" s="147"/>
      <c r="H43" s="30">
        <f t="shared" ref="H43:H50" si="5">(N43*$N$41+O43*$O$41+P43*$P$41+Q43*$Q$41+R43*$R$41)/S43</f>
        <v>4.5999999999999996</v>
      </c>
      <c r="I43" s="32"/>
      <c r="J43" s="46">
        <f t="shared" si="4"/>
        <v>1</v>
      </c>
      <c r="K43" s="47">
        <f t="shared" ref="K43:K49" si="6">J43/(J43+S43)</f>
        <v>6.25E-2</v>
      </c>
      <c r="L43" s="9"/>
      <c r="M43" s="43" t="s">
        <v>50</v>
      </c>
      <c r="N43" s="12">
        <f>COUNTIF($V$43:$AK$43,N41)</f>
        <v>0</v>
      </c>
      <c r="O43" s="12">
        <f>COUNTIF($V$43:$AK$43,O41)</f>
        <v>0</v>
      </c>
      <c r="P43" s="12">
        <f>COUNTIF($V$43:$AK$43,P41)</f>
        <v>2</v>
      </c>
      <c r="Q43" s="12">
        <f>COUNTIF($V$43:$AK$43,Q41)</f>
        <v>2</v>
      </c>
      <c r="R43" s="12">
        <f>COUNTIF($V$43:$AK$43,R41)</f>
        <v>11</v>
      </c>
      <c r="S43" s="12">
        <f t="shared" ref="S43:S50" si="7">SUM(N43:R43)</f>
        <v>15</v>
      </c>
      <c r="T43" s="7"/>
      <c r="U43" s="43" t="s">
        <v>50</v>
      </c>
      <c r="V43" s="8">
        <v>5</v>
      </c>
      <c r="W43" s="8">
        <v>5</v>
      </c>
      <c r="X43" s="8">
        <v>5</v>
      </c>
      <c r="Y43" s="8">
        <v>3</v>
      </c>
      <c r="Z43" s="8">
        <v>5</v>
      </c>
      <c r="AA43" s="8">
        <v>5</v>
      </c>
      <c r="AB43" s="8">
        <v>5</v>
      </c>
      <c r="AC43" s="8"/>
      <c r="AD43" s="8">
        <v>5</v>
      </c>
      <c r="AE43" s="8">
        <v>5</v>
      </c>
      <c r="AF43" s="8">
        <v>3</v>
      </c>
      <c r="AG43" s="8">
        <v>4</v>
      </c>
      <c r="AH43" s="8">
        <v>5</v>
      </c>
      <c r="AI43" s="8">
        <v>4</v>
      </c>
      <c r="AJ43" s="8">
        <v>5</v>
      </c>
      <c r="AK43" s="8">
        <v>5</v>
      </c>
    </row>
    <row r="44" spans="1:37" ht="12.75" customHeight="1">
      <c r="A44" s="12">
        <v>3</v>
      </c>
      <c r="B44" s="145" t="s">
        <v>4</v>
      </c>
      <c r="C44" s="146"/>
      <c r="D44" s="146"/>
      <c r="E44" s="146"/>
      <c r="F44" s="146"/>
      <c r="G44" s="147"/>
      <c r="H44" s="30">
        <f t="shared" si="5"/>
        <v>4.6875</v>
      </c>
      <c r="I44" s="32"/>
      <c r="J44" s="46">
        <f t="shared" si="4"/>
        <v>0</v>
      </c>
      <c r="K44" s="47">
        <f t="shared" si="6"/>
        <v>0</v>
      </c>
      <c r="L44" s="9"/>
      <c r="M44" s="43" t="s">
        <v>51</v>
      </c>
      <c r="N44" s="12">
        <f>COUNTIF($V$44:$AK$44,N41)</f>
        <v>0</v>
      </c>
      <c r="O44" s="12">
        <f>COUNTIF($V$44:$AK$44,O41)</f>
        <v>0</v>
      </c>
      <c r="P44" s="12">
        <f>COUNTIF($V$44:$AK$44,P41)</f>
        <v>0</v>
      </c>
      <c r="Q44" s="12">
        <f>COUNTIF($V$44:$AK$44,Q41)</f>
        <v>5</v>
      </c>
      <c r="R44" s="12">
        <f>COUNTIF($V$44:$AK$44,R41)</f>
        <v>11</v>
      </c>
      <c r="S44" s="12">
        <f t="shared" si="7"/>
        <v>16</v>
      </c>
      <c r="T44" s="7"/>
      <c r="U44" s="43" t="s">
        <v>51</v>
      </c>
      <c r="V44" s="8">
        <v>4</v>
      </c>
      <c r="W44" s="8">
        <v>5</v>
      </c>
      <c r="X44" s="8">
        <v>5</v>
      </c>
      <c r="Y44" s="8">
        <v>4</v>
      </c>
      <c r="Z44" s="8">
        <v>5</v>
      </c>
      <c r="AA44" s="8">
        <v>5</v>
      </c>
      <c r="AB44" s="8">
        <v>5</v>
      </c>
      <c r="AC44" s="8">
        <v>4</v>
      </c>
      <c r="AD44" s="8">
        <v>5</v>
      </c>
      <c r="AE44" s="8">
        <v>5</v>
      </c>
      <c r="AF44" s="8">
        <v>4</v>
      </c>
      <c r="AG44" s="8">
        <v>4</v>
      </c>
      <c r="AH44" s="8">
        <v>5</v>
      </c>
      <c r="AI44" s="8">
        <v>5</v>
      </c>
      <c r="AJ44" s="8">
        <v>5</v>
      </c>
      <c r="AK44" s="8">
        <v>5</v>
      </c>
    </row>
    <row r="45" spans="1:37" ht="12.75" customHeight="1">
      <c r="A45" s="12">
        <v>4</v>
      </c>
      <c r="B45" s="145" t="s">
        <v>5</v>
      </c>
      <c r="C45" s="146"/>
      <c r="D45" s="146"/>
      <c r="E45" s="146"/>
      <c r="F45" s="146"/>
      <c r="G45" s="147"/>
      <c r="H45" s="30">
        <f t="shared" si="5"/>
        <v>4.5625</v>
      </c>
      <c r="I45" s="32"/>
      <c r="J45" s="46">
        <f t="shared" si="4"/>
        <v>0</v>
      </c>
      <c r="K45" s="47">
        <f t="shared" si="6"/>
        <v>0</v>
      </c>
      <c r="L45" s="9"/>
      <c r="M45" s="43" t="s">
        <v>52</v>
      </c>
      <c r="N45" s="12">
        <f>COUNTIF($V$45:$AK$45,N41)</f>
        <v>0</v>
      </c>
      <c r="O45" s="12">
        <f>COUNTIF($V$45:$AK$45,O41)</f>
        <v>1</v>
      </c>
      <c r="P45" s="12">
        <f>COUNTIF($V$45:$AK$45,P41)</f>
        <v>1</v>
      </c>
      <c r="Q45" s="12">
        <f>COUNTIF($V$45:$AK$45,Q41)</f>
        <v>2</v>
      </c>
      <c r="R45" s="12">
        <f>COUNTIF($V$45:$AK$45,R41)</f>
        <v>12</v>
      </c>
      <c r="S45" s="12">
        <f t="shared" si="7"/>
        <v>16</v>
      </c>
      <c r="T45" s="7"/>
      <c r="U45" s="43" t="s">
        <v>52</v>
      </c>
      <c r="V45" s="8">
        <v>5</v>
      </c>
      <c r="W45" s="8">
        <v>5</v>
      </c>
      <c r="X45" s="8">
        <v>5</v>
      </c>
      <c r="Y45" s="8">
        <v>3</v>
      </c>
      <c r="Z45" s="8">
        <v>5</v>
      </c>
      <c r="AA45" s="8">
        <v>5</v>
      </c>
      <c r="AB45" s="8">
        <v>5</v>
      </c>
      <c r="AC45" s="8">
        <v>5</v>
      </c>
      <c r="AD45" s="8">
        <v>4</v>
      </c>
      <c r="AE45" s="8">
        <v>5</v>
      </c>
      <c r="AF45" s="8">
        <v>2</v>
      </c>
      <c r="AG45" s="8">
        <v>5</v>
      </c>
      <c r="AH45" s="8">
        <v>4</v>
      </c>
      <c r="AI45" s="8">
        <v>5</v>
      </c>
      <c r="AJ45" s="8">
        <v>5</v>
      </c>
      <c r="AK45" s="8">
        <v>5</v>
      </c>
    </row>
    <row r="46" spans="1:37" ht="12.75" customHeight="1">
      <c r="A46" s="12">
        <v>5</v>
      </c>
      <c r="B46" s="145" t="s">
        <v>6</v>
      </c>
      <c r="C46" s="146"/>
      <c r="D46" s="146"/>
      <c r="E46" s="146"/>
      <c r="F46" s="146"/>
      <c r="G46" s="147"/>
      <c r="H46" s="30">
        <f t="shared" si="5"/>
        <v>3.8125</v>
      </c>
      <c r="I46" s="32"/>
      <c r="J46" s="46">
        <f t="shared" si="4"/>
        <v>0</v>
      </c>
      <c r="K46" s="47">
        <f t="shared" si="6"/>
        <v>0</v>
      </c>
      <c r="L46" s="9"/>
      <c r="M46" s="43" t="s">
        <v>53</v>
      </c>
      <c r="N46" s="12">
        <f>COUNTIF($V$46:$AK$46,N41)</f>
        <v>2</v>
      </c>
      <c r="O46" s="12">
        <f>COUNTIF($V$46:$AK$46,O41)</f>
        <v>1</v>
      </c>
      <c r="P46" s="12">
        <f>COUNTIF($V$46:$AK$46,P41)</f>
        <v>2</v>
      </c>
      <c r="Q46" s="12">
        <f>COUNTIF($V$46:$AK$46,Q41)</f>
        <v>4</v>
      </c>
      <c r="R46" s="12">
        <f>COUNTIF($V$46:$AK$46,R41)</f>
        <v>7</v>
      </c>
      <c r="S46" s="12">
        <f t="shared" si="7"/>
        <v>16</v>
      </c>
      <c r="T46" s="7"/>
      <c r="U46" s="43" t="s">
        <v>53</v>
      </c>
      <c r="V46" s="8">
        <v>5</v>
      </c>
      <c r="W46" s="8">
        <v>5</v>
      </c>
      <c r="X46" s="8">
        <v>5</v>
      </c>
      <c r="Y46" s="8">
        <v>4</v>
      </c>
      <c r="Z46" s="8">
        <v>4</v>
      </c>
      <c r="AA46" s="8">
        <v>4</v>
      </c>
      <c r="AB46" s="8">
        <v>5</v>
      </c>
      <c r="AC46" s="8">
        <v>1</v>
      </c>
      <c r="AD46" s="8">
        <v>4</v>
      </c>
      <c r="AE46" s="8">
        <v>5</v>
      </c>
      <c r="AF46" s="8">
        <v>1</v>
      </c>
      <c r="AG46" s="8">
        <v>3</v>
      </c>
      <c r="AH46" s="8">
        <v>3</v>
      </c>
      <c r="AI46" s="8">
        <v>2</v>
      </c>
      <c r="AJ46" s="8">
        <v>5</v>
      </c>
      <c r="AK46" s="8">
        <v>5</v>
      </c>
    </row>
    <row r="47" spans="1:37" ht="12.75" customHeight="1">
      <c r="A47" s="12">
        <v>6</v>
      </c>
      <c r="B47" s="145" t="s">
        <v>7</v>
      </c>
      <c r="C47" s="146"/>
      <c r="D47" s="146"/>
      <c r="E47" s="146"/>
      <c r="F47" s="146"/>
      <c r="G47" s="147"/>
      <c r="H47" s="30">
        <f t="shared" si="5"/>
        <v>4.4375</v>
      </c>
      <c r="I47" s="32"/>
      <c r="J47" s="46">
        <f t="shared" si="4"/>
        <v>0</v>
      </c>
      <c r="K47" s="47">
        <f t="shared" si="6"/>
        <v>0</v>
      </c>
      <c r="L47" s="9"/>
      <c r="M47" s="43" t="s">
        <v>54</v>
      </c>
      <c r="N47" s="12">
        <f>COUNTIF($V$47:$AK$47,N41)</f>
        <v>0</v>
      </c>
      <c r="O47" s="12">
        <f>COUNTIF($V$47:$AK$47,O41)</f>
        <v>0</v>
      </c>
      <c r="P47" s="12">
        <f>COUNTIF($V$47:$AK$47,P41)</f>
        <v>2</v>
      </c>
      <c r="Q47" s="12">
        <f>COUNTIF($V$47:$AK$47,Q41)</f>
        <v>5</v>
      </c>
      <c r="R47" s="12">
        <f>COUNTIF($V$47:$AK$47,R41)</f>
        <v>9</v>
      </c>
      <c r="S47" s="12">
        <f t="shared" si="7"/>
        <v>16</v>
      </c>
      <c r="T47" s="7"/>
      <c r="U47" s="43" t="s">
        <v>54</v>
      </c>
      <c r="V47" s="8">
        <v>4</v>
      </c>
      <c r="W47" s="8">
        <v>5</v>
      </c>
      <c r="X47" s="8">
        <v>5</v>
      </c>
      <c r="Y47" s="8">
        <v>3</v>
      </c>
      <c r="Z47" s="8">
        <v>4</v>
      </c>
      <c r="AA47" s="8">
        <v>4</v>
      </c>
      <c r="AB47" s="8">
        <v>5</v>
      </c>
      <c r="AC47" s="8">
        <v>3</v>
      </c>
      <c r="AD47" s="8">
        <v>5</v>
      </c>
      <c r="AE47" s="8">
        <v>5</v>
      </c>
      <c r="AF47" s="8">
        <v>4</v>
      </c>
      <c r="AG47" s="8">
        <v>5</v>
      </c>
      <c r="AH47" s="8">
        <v>4</v>
      </c>
      <c r="AI47" s="8">
        <v>5</v>
      </c>
      <c r="AJ47" s="8">
        <v>5</v>
      </c>
      <c r="AK47" s="8">
        <v>5</v>
      </c>
    </row>
    <row r="48" spans="1:37" ht="30" customHeight="1">
      <c r="A48" s="12">
        <v>7</v>
      </c>
      <c r="B48" s="145" t="s">
        <v>8</v>
      </c>
      <c r="C48" s="146"/>
      <c r="D48" s="146"/>
      <c r="E48" s="146"/>
      <c r="F48" s="146"/>
      <c r="G48" s="147"/>
      <c r="H48" s="30">
        <f t="shared" si="5"/>
        <v>4.5</v>
      </c>
      <c r="I48" s="32"/>
      <c r="J48" s="46">
        <f t="shared" si="4"/>
        <v>0</v>
      </c>
      <c r="K48" s="47">
        <f t="shared" si="6"/>
        <v>0</v>
      </c>
      <c r="L48" s="9"/>
      <c r="M48" s="44" t="s">
        <v>55</v>
      </c>
      <c r="N48" s="12">
        <f>COUNTIF($V$48:$AK$48,N41)</f>
        <v>0</v>
      </c>
      <c r="O48" s="12">
        <f>COUNTIF($V$48:$AK$48,O41)</f>
        <v>0</v>
      </c>
      <c r="P48" s="12">
        <f>COUNTIF($V$48:$AK$48,P41)</f>
        <v>3</v>
      </c>
      <c r="Q48" s="12">
        <f>COUNTIF($V$48:$AK$48,Q41)</f>
        <v>2</v>
      </c>
      <c r="R48" s="12">
        <f>COUNTIF($V$48:$AK$48,R41)</f>
        <v>11</v>
      </c>
      <c r="S48" s="12">
        <f t="shared" si="7"/>
        <v>16</v>
      </c>
      <c r="T48" s="7"/>
      <c r="U48" s="44" t="s">
        <v>55</v>
      </c>
      <c r="V48" s="8">
        <v>5</v>
      </c>
      <c r="W48" s="8">
        <v>5</v>
      </c>
      <c r="X48" s="8">
        <v>4</v>
      </c>
      <c r="Y48" s="8">
        <v>3</v>
      </c>
      <c r="Z48" s="8">
        <v>5</v>
      </c>
      <c r="AA48" s="8">
        <v>5</v>
      </c>
      <c r="AB48" s="8">
        <v>5</v>
      </c>
      <c r="AC48" s="8">
        <v>5</v>
      </c>
      <c r="AD48" s="8">
        <v>5</v>
      </c>
      <c r="AE48" s="8">
        <v>5</v>
      </c>
      <c r="AF48" s="8">
        <v>3</v>
      </c>
      <c r="AG48" s="8">
        <v>4</v>
      </c>
      <c r="AH48" s="8">
        <v>5</v>
      </c>
      <c r="AI48" s="8">
        <v>3</v>
      </c>
      <c r="AJ48" s="8">
        <v>5</v>
      </c>
      <c r="AK48" s="8">
        <v>5</v>
      </c>
    </row>
    <row r="49" spans="1:37" ht="30" customHeight="1">
      <c r="A49" s="12">
        <v>8</v>
      </c>
      <c r="B49" s="145" t="s">
        <v>9</v>
      </c>
      <c r="C49" s="146"/>
      <c r="D49" s="146"/>
      <c r="E49" s="146"/>
      <c r="F49" s="146"/>
      <c r="G49" s="147"/>
      <c r="H49" s="30">
        <f t="shared" si="5"/>
        <v>4.5</v>
      </c>
      <c r="I49" s="32"/>
      <c r="J49" s="46">
        <f t="shared" si="4"/>
        <v>0</v>
      </c>
      <c r="K49" s="47">
        <f t="shared" si="6"/>
        <v>0</v>
      </c>
      <c r="L49" s="9"/>
      <c r="M49" s="44" t="s">
        <v>56</v>
      </c>
      <c r="N49" s="12">
        <f>COUNTIF($V$49:$AK$49,N41)</f>
        <v>0</v>
      </c>
      <c r="O49" s="12">
        <f>COUNTIF($V$49:$AK$49,O41)</f>
        <v>0</v>
      </c>
      <c r="P49" s="12">
        <f>COUNTIF($V$49:$AK$49,P41)</f>
        <v>1</v>
      </c>
      <c r="Q49" s="12">
        <f>COUNTIF($V$49:$AK$49,Q41)</f>
        <v>6</v>
      </c>
      <c r="R49" s="12">
        <f>COUNTIF($V$49:$AK$49,R41)</f>
        <v>9</v>
      </c>
      <c r="S49" s="12">
        <f t="shared" si="7"/>
        <v>16</v>
      </c>
      <c r="T49" s="7"/>
      <c r="U49" s="44" t="s">
        <v>56</v>
      </c>
      <c r="V49" s="8">
        <v>5</v>
      </c>
      <c r="W49" s="8">
        <v>4</v>
      </c>
      <c r="X49" s="8">
        <v>4</v>
      </c>
      <c r="Y49" s="8">
        <v>3</v>
      </c>
      <c r="Z49" s="8">
        <v>4</v>
      </c>
      <c r="AA49" s="8">
        <v>4</v>
      </c>
      <c r="AB49" s="8">
        <v>5</v>
      </c>
      <c r="AC49" s="8">
        <v>5</v>
      </c>
      <c r="AD49" s="8">
        <v>5</v>
      </c>
      <c r="AE49" s="8">
        <v>5</v>
      </c>
      <c r="AF49" s="8">
        <v>4</v>
      </c>
      <c r="AG49" s="8">
        <v>4</v>
      </c>
      <c r="AH49" s="8">
        <v>5</v>
      </c>
      <c r="AI49" s="8">
        <v>5</v>
      </c>
      <c r="AJ49" s="8">
        <v>5</v>
      </c>
      <c r="AK49" s="8">
        <v>5</v>
      </c>
    </row>
    <row r="50" spans="1:37" ht="27" customHeight="1">
      <c r="A50" s="12">
        <v>9</v>
      </c>
      <c r="B50" s="145" t="s">
        <v>41</v>
      </c>
      <c r="C50" s="146"/>
      <c r="D50" s="146"/>
      <c r="E50" s="146"/>
      <c r="F50" s="146"/>
      <c r="G50" s="147"/>
      <c r="H50" s="30">
        <f t="shared" si="5"/>
        <v>4.8666666666666663</v>
      </c>
      <c r="I50" s="32"/>
      <c r="J50" s="46">
        <f t="shared" si="4"/>
        <v>1</v>
      </c>
      <c r="K50" s="47">
        <f>J50/(J50+S50)</f>
        <v>6.25E-2</v>
      </c>
      <c r="L50" s="9"/>
      <c r="M50" s="44" t="s">
        <v>57</v>
      </c>
      <c r="N50" s="12">
        <f>COUNTIF($V$50:$AK$50,N41)</f>
        <v>0</v>
      </c>
      <c r="O50" s="12">
        <f>COUNTIF($V$50:$AK$50,O41)</f>
        <v>0</v>
      </c>
      <c r="P50" s="12">
        <f>COUNTIF($V$50:$AK$50,P41)</f>
        <v>0</v>
      </c>
      <c r="Q50" s="12">
        <f>COUNTIF($V$50:$AK$50,Q41)</f>
        <v>2</v>
      </c>
      <c r="R50" s="12">
        <f>COUNTIF($V$50:$AK$50,R41)</f>
        <v>13</v>
      </c>
      <c r="S50" s="12">
        <f t="shared" si="7"/>
        <v>15</v>
      </c>
      <c r="T50" s="7"/>
      <c r="U50" s="44" t="s">
        <v>57</v>
      </c>
      <c r="V50" s="8">
        <v>5</v>
      </c>
      <c r="W50" s="8">
        <v>5</v>
      </c>
      <c r="X50" s="8">
        <v>4</v>
      </c>
      <c r="Y50" s="8">
        <v>4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/>
      <c r="AI50" s="8">
        <v>5</v>
      </c>
      <c r="AJ50" s="8">
        <v>5</v>
      </c>
      <c r="AK50" s="8">
        <v>5</v>
      </c>
    </row>
    <row r="51" spans="1:37" ht="27.75" customHeight="1">
      <c r="A51" s="154" t="s">
        <v>13</v>
      </c>
      <c r="B51" s="155"/>
      <c r="C51" s="155"/>
      <c r="D51" s="155"/>
      <c r="E51" s="155"/>
      <c r="F51" s="155"/>
      <c r="G51" s="156"/>
      <c r="H51" s="56">
        <f>AVERAGE(H42:H50)</f>
        <v>4.5032407407407407</v>
      </c>
      <c r="I51" s="49"/>
      <c r="J51" s="150" t="s">
        <v>66</v>
      </c>
      <c r="K51" s="150"/>
      <c r="L51" s="50">
        <f>SUM(J42:J50)</f>
        <v>2</v>
      </c>
      <c r="M51" s="7"/>
      <c r="N51" s="7"/>
      <c r="O51" s="7"/>
      <c r="P51" s="7"/>
      <c r="Q51" s="7"/>
      <c r="R51" s="7"/>
      <c r="S51" s="7"/>
      <c r="T51" s="7"/>
    </row>
    <row r="54" spans="1:37">
      <c r="B54" s="15" t="s">
        <v>91</v>
      </c>
    </row>
    <row r="55" spans="1:37">
      <c r="B55" s="15" t="s">
        <v>93</v>
      </c>
    </row>
  </sheetData>
  <mergeCells count="65">
    <mergeCell ref="V11:AK11"/>
    <mergeCell ref="H10:I10"/>
    <mergeCell ref="H11:I11"/>
    <mergeCell ref="A5:H5"/>
    <mergeCell ref="A10:G10"/>
    <mergeCell ref="A11:G11"/>
    <mergeCell ref="V14:AK14"/>
    <mergeCell ref="A15:H15"/>
    <mergeCell ref="N15:P15"/>
    <mergeCell ref="M16:M17"/>
    <mergeCell ref="N16:P16"/>
    <mergeCell ref="R16:R17"/>
    <mergeCell ref="T16:T17"/>
    <mergeCell ref="F17:H17"/>
    <mergeCell ref="N17:P17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38:D38"/>
    <mergeCell ref="A40:A41"/>
    <mergeCell ref="B40:G41"/>
    <mergeCell ref="H40:H41"/>
    <mergeCell ref="M32:M35"/>
    <mergeCell ref="N32:P32"/>
    <mergeCell ref="R32:R35"/>
    <mergeCell ref="T32:T35"/>
    <mergeCell ref="N33:P33"/>
    <mergeCell ref="N34:P34"/>
    <mergeCell ref="N35:P35"/>
    <mergeCell ref="J51:K51"/>
    <mergeCell ref="B46:G46"/>
    <mergeCell ref="B47:G47"/>
    <mergeCell ref="B48:G48"/>
    <mergeCell ref="B49:G49"/>
    <mergeCell ref="B50:G50"/>
    <mergeCell ref="A51:G51"/>
    <mergeCell ref="B45:G45"/>
    <mergeCell ref="S40:S41"/>
    <mergeCell ref="V40:AK40"/>
    <mergeCell ref="B42:G42"/>
    <mergeCell ref="B43:G43"/>
    <mergeCell ref="B44:G44"/>
    <mergeCell ref="J40:K40"/>
    <mergeCell ref="N40:R40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K143"/>
  <sheetViews>
    <sheetView workbookViewId="0">
      <selection activeCell="F19" sqref="F19:F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0" width="2.7109375" customWidth="1"/>
    <col min="31" max="37" width="3" bestFit="1" customWidth="1"/>
  </cols>
  <sheetData>
    <row r="1" spans="1:37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37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37">
      <c r="A3" s="29"/>
      <c r="B3" s="29"/>
      <c r="C3" s="29"/>
      <c r="D3" s="29"/>
      <c r="E3" s="29"/>
      <c r="F3" s="29"/>
      <c r="G3" s="29"/>
      <c r="H3" s="29"/>
      <c r="I3" s="29"/>
      <c r="J3" s="29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5" spans="1:37">
      <c r="A5" s="193" t="s">
        <v>113</v>
      </c>
      <c r="B5" s="193"/>
      <c r="C5" s="193"/>
      <c r="D5" s="193"/>
      <c r="E5" s="193"/>
      <c r="F5" s="149"/>
      <c r="G5" s="149"/>
      <c r="H5" s="149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</row>
    <row r="6" spans="1:37" ht="12.75" customHeight="1">
      <c r="A6" s="27"/>
      <c r="B6" s="27"/>
      <c r="C6" s="27"/>
      <c r="D6" s="27"/>
      <c r="E6" s="27"/>
      <c r="F6" s="27"/>
      <c r="G6" s="27"/>
      <c r="H6" s="27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</row>
    <row r="7" spans="1:37">
      <c r="A7" s="26" t="s">
        <v>109</v>
      </c>
      <c r="B7" s="26"/>
      <c r="C7" s="26"/>
      <c r="D7" s="26"/>
      <c r="E7" s="26"/>
      <c r="F7" s="26"/>
      <c r="G7" s="26"/>
      <c r="H7" s="26"/>
      <c r="I7" s="82"/>
      <c r="J7" s="82"/>
      <c r="K7" s="82"/>
    </row>
    <row r="8" spans="1:37">
      <c r="A8" s="26" t="s">
        <v>112</v>
      </c>
      <c r="B8" s="26"/>
      <c r="C8" s="26"/>
      <c r="D8" s="26"/>
      <c r="E8" s="26"/>
      <c r="F8" s="26"/>
      <c r="G8" s="26"/>
      <c r="H8" s="26"/>
      <c r="I8" s="82"/>
    </row>
    <row r="9" spans="1:37">
      <c r="A9" s="82"/>
      <c r="B9" s="76"/>
      <c r="C9" s="76"/>
      <c r="D9" s="76"/>
      <c r="E9" s="76"/>
      <c r="F9" s="76"/>
      <c r="G9" s="76"/>
    </row>
    <row r="10" spans="1:37">
      <c r="A10" s="194" t="s">
        <v>35</v>
      </c>
      <c r="B10" s="134"/>
      <c r="C10" s="134"/>
      <c r="D10" s="134"/>
      <c r="E10" s="134"/>
      <c r="F10" s="134"/>
      <c r="G10" s="135"/>
      <c r="H10" s="138">
        <v>16</v>
      </c>
      <c r="I10" s="138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34" t="s">
        <v>42</v>
      </c>
    </row>
    <row r="11" spans="1:37">
      <c r="A11" s="136" t="s">
        <v>37</v>
      </c>
      <c r="B11" s="136"/>
      <c r="C11" s="136"/>
      <c r="D11" s="136"/>
      <c r="E11" s="136"/>
      <c r="F11" s="136"/>
      <c r="G11" s="137"/>
      <c r="H11" s="138" t="s">
        <v>122</v>
      </c>
      <c r="I11" s="138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V11" s="192" t="s">
        <v>19</v>
      </c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/>
      <c r="AK11" s="192"/>
    </row>
    <row r="12" spans="1:37">
      <c r="A12" s="73"/>
      <c r="B12" s="73"/>
      <c r="C12" s="73"/>
      <c r="D12" s="73"/>
      <c r="E12" s="73"/>
      <c r="F12" s="73"/>
      <c r="G12" s="74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</row>
    <row r="13" spans="1:37">
      <c r="A13" s="73"/>
      <c r="B13" s="73"/>
      <c r="C13" s="73"/>
      <c r="D13" s="73"/>
      <c r="E13" s="73"/>
      <c r="F13" s="73"/>
      <c r="G13" s="74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</row>
    <row r="14" spans="1:37">
      <c r="V14" s="187" t="s">
        <v>58</v>
      </c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</row>
    <row r="15" spans="1:37">
      <c r="A15" s="141" t="s">
        <v>19</v>
      </c>
      <c r="B15" s="134"/>
      <c r="C15" s="134"/>
      <c r="D15" s="134"/>
      <c r="E15" s="134"/>
      <c r="F15" s="134"/>
      <c r="G15" s="134"/>
      <c r="H15" s="134"/>
      <c r="I15" s="70"/>
      <c r="J15" s="70"/>
      <c r="K15" s="70"/>
      <c r="N15" s="188" t="s">
        <v>43</v>
      </c>
      <c r="O15" s="138"/>
      <c r="P15" s="138"/>
      <c r="Q15" s="81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</row>
    <row r="16" spans="1:37">
      <c r="A16" s="69"/>
      <c r="B16" s="70"/>
      <c r="C16" s="70"/>
      <c r="D16" s="70"/>
      <c r="E16" s="70"/>
      <c r="F16" s="70"/>
      <c r="G16" s="70"/>
      <c r="H16" s="70"/>
      <c r="I16" s="70"/>
      <c r="J16" s="70"/>
      <c r="K16" s="70"/>
      <c r="M16" s="144">
        <v>1</v>
      </c>
      <c r="N16" s="189" t="s">
        <v>17</v>
      </c>
      <c r="O16" s="190"/>
      <c r="P16" s="191"/>
      <c r="Q16" s="8">
        <f>COUNTA(V16:AK16)</f>
        <v>0</v>
      </c>
      <c r="R16" s="182">
        <f>SUM(Q16:Q17)</f>
        <v>16</v>
      </c>
      <c r="T16" s="144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</row>
    <row r="17" spans="1:37">
      <c r="A17" s="15"/>
      <c r="B17" s="75" t="s">
        <v>44</v>
      </c>
      <c r="C17" s="75"/>
      <c r="F17" s="142" t="s">
        <v>118</v>
      </c>
      <c r="G17" s="142"/>
      <c r="H17" s="143"/>
      <c r="I17" s="71"/>
      <c r="J17" s="71"/>
      <c r="K17" s="71"/>
      <c r="M17" s="144"/>
      <c r="N17" s="179" t="s">
        <v>18</v>
      </c>
      <c r="O17" s="180"/>
      <c r="P17" s="181"/>
      <c r="Q17" s="8">
        <f>COUNTA(V17:AK17)</f>
        <v>16</v>
      </c>
      <c r="R17" s="184"/>
      <c r="T17" s="144"/>
      <c r="U17" s="80" t="s">
        <v>18</v>
      </c>
      <c r="V17" s="8" t="s">
        <v>121</v>
      </c>
      <c r="W17" s="8" t="s">
        <v>121</v>
      </c>
      <c r="X17" s="8" t="s">
        <v>121</v>
      </c>
      <c r="Y17" s="8" t="s">
        <v>121</v>
      </c>
      <c r="Z17" s="8" t="s">
        <v>121</v>
      </c>
      <c r="AA17" s="8" t="s">
        <v>121</v>
      </c>
      <c r="AB17" s="8" t="s">
        <v>121</v>
      </c>
      <c r="AC17" s="8" t="s">
        <v>121</v>
      </c>
      <c r="AD17" s="8" t="s">
        <v>121</v>
      </c>
      <c r="AE17" s="8" t="s">
        <v>121</v>
      </c>
      <c r="AF17" s="8" t="s">
        <v>121</v>
      </c>
      <c r="AG17" s="8" t="s">
        <v>121</v>
      </c>
      <c r="AH17" s="8" t="s">
        <v>121</v>
      </c>
      <c r="AI17" s="8" t="s">
        <v>121</v>
      </c>
      <c r="AJ17" s="8" t="s">
        <v>121</v>
      </c>
      <c r="AK17" s="20" t="s">
        <v>121</v>
      </c>
    </row>
    <row r="18" spans="1:37">
      <c r="A18" s="15"/>
      <c r="B18" s="41" t="s">
        <v>45</v>
      </c>
      <c r="C18" s="81" t="s">
        <v>40</v>
      </c>
      <c r="D18" s="81" t="s">
        <v>39</v>
      </c>
      <c r="F18" s="41" t="s">
        <v>119</v>
      </c>
      <c r="G18" s="81" t="s">
        <v>40</v>
      </c>
      <c r="H18" s="81" t="s">
        <v>39</v>
      </c>
      <c r="I18" s="71"/>
      <c r="J18" s="71"/>
      <c r="K18" s="71"/>
      <c r="M18" s="174"/>
      <c r="N18" s="175"/>
      <c r="O18" s="175"/>
      <c r="P18" s="175"/>
      <c r="Q18" s="175"/>
      <c r="R18" s="185"/>
      <c r="T18" s="77"/>
      <c r="U18" s="80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</row>
    <row r="19" spans="1:37">
      <c r="B19" s="16" t="s">
        <v>17</v>
      </c>
      <c r="C19" s="68">
        <f>Q16</f>
        <v>0</v>
      </c>
      <c r="D19" s="24">
        <f>Q16/$R$16</f>
        <v>0</v>
      </c>
      <c r="F19" s="133">
        <f>'Zbirni prikaz - nastavnici'!F19</f>
        <v>2015</v>
      </c>
      <c r="G19" s="39">
        <f>Q19</f>
        <v>16</v>
      </c>
      <c r="H19" s="24">
        <f>Q19/$R$19</f>
        <v>1</v>
      </c>
      <c r="I19" s="25"/>
      <c r="J19" s="25"/>
      <c r="K19" s="25"/>
      <c r="M19" s="144">
        <v>2</v>
      </c>
      <c r="N19" s="179">
        <f>F19</f>
        <v>2015</v>
      </c>
      <c r="O19" s="180"/>
      <c r="P19" s="181"/>
      <c r="Q19" s="8">
        <f>COUNTA(V19:AK19)</f>
        <v>16</v>
      </c>
      <c r="R19" s="182">
        <f>SUM(Q19:Q22)</f>
        <v>16</v>
      </c>
      <c r="T19" s="144">
        <v>2</v>
      </c>
      <c r="U19" s="117">
        <f>F19</f>
        <v>2015</v>
      </c>
      <c r="V19" s="8" t="s">
        <v>121</v>
      </c>
      <c r="W19" s="8" t="s">
        <v>121</v>
      </c>
      <c r="X19" s="8" t="s">
        <v>121</v>
      </c>
      <c r="Y19" s="8" t="s">
        <v>121</v>
      </c>
      <c r="Z19" s="8" t="s">
        <v>121</v>
      </c>
      <c r="AA19" s="8" t="s">
        <v>121</v>
      </c>
      <c r="AB19" s="8" t="s">
        <v>121</v>
      </c>
      <c r="AC19" s="8" t="s">
        <v>121</v>
      </c>
      <c r="AD19" s="8" t="s">
        <v>121</v>
      </c>
      <c r="AE19" s="8" t="s">
        <v>121</v>
      </c>
      <c r="AF19" s="8" t="s">
        <v>121</v>
      </c>
      <c r="AG19" s="8" t="s">
        <v>121</v>
      </c>
      <c r="AH19" s="8" t="s">
        <v>121</v>
      </c>
      <c r="AI19" s="8" t="s">
        <v>121</v>
      </c>
      <c r="AJ19" s="8" t="s">
        <v>121</v>
      </c>
      <c r="AK19" s="20" t="s">
        <v>121</v>
      </c>
    </row>
    <row r="20" spans="1:37">
      <c r="B20" s="80" t="s">
        <v>18</v>
      </c>
      <c r="C20" s="68">
        <f>Q17</f>
        <v>16</v>
      </c>
      <c r="D20" s="24">
        <f>Q17/$R$16</f>
        <v>1</v>
      </c>
      <c r="F20" s="133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44"/>
      <c r="N20" s="179">
        <f t="shared" ref="N20:N22" si="0">F20</f>
        <v>2014</v>
      </c>
      <c r="O20" s="180"/>
      <c r="P20" s="181"/>
      <c r="Q20" s="8">
        <f>COUNTA(V20:AK20)</f>
        <v>0</v>
      </c>
      <c r="R20" s="183"/>
      <c r="T20" s="144"/>
      <c r="U20" s="117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</row>
    <row r="21" spans="1:37">
      <c r="B21" s="42" t="s">
        <v>46</v>
      </c>
      <c r="C21" s="45">
        <f>SUM(C19:C20)</f>
        <v>16</v>
      </c>
      <c r="D21" s="48">
        <f>SUM(D19:D20)</f>
        <v>1</v>
      </c>
      <c r="F21" s="133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44"/>
      <c r="N21" s="179">
        <f t="shared" si="0"/>
        <v>2013</v>
      </c>
      <c r="O21" s="180"/>
      <c r="P21" s="181"/>
      <c r="Q21" s="8">
        <f>COUNTA(V21:AK21)</f>
        <v>0</v>
      </c>
      <c r="R21" s="183"/>
      <c r="T21" s="144"/>
      <c r="U21" s="117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</row>
    <row r="22" spans="1:37">
      <c r="F22" s="133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44"/>
      <c r="N22" s="179" t="str">
        <f t="shared" si="0"/>
        <v>пре 2013</v>
      </c>
      <c r="O22" s="180"/>
      <c r="P22" s="181"/>
      <c r="Q22" s="8">
        <f>COUNTA(V22:AK22)</f>
        <v>0</v>
      </c>
      <c r="R22" s="184"/>
      <c r="T22" s="144"/>
      <c r="U22" s="117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1:37">
      <c r="B23" s="140" t="s">
        <v>22</v>
      </c>
      <c r="C23" s="140"/>
      <c r="D23" s="140"/>
      <c r="F23" s="42" t="s">
        <v>46</v>
      </c>
      <c r="G23" s="45">
        <f>SUM(G19:G22)</f>
        <v>16</v>
      </c>
      <c r="H23" s="48">
        <f>SUM(H19:H22)</f>
        <v>1</v>
      </c>
      <c r="I23" s="25"/>
      <c r="J23" s="25"/>
      <c r="K23" s="25"/>
      <c r="M23" s="174"/>
      <c r="N23" s="175"/>
      <c r="O23" s="175"/>
      <c r="P23" s="175"/>
      <c r="Q23" s="175"/>
      <c r="R23" s="185"/>
      <c r="T23" s="77"/>
      <c r="U23" s="80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1:37">
      <c r="B24" s="41" t="s">
        <v>45</v>
      </c>
      <c r="C24" s="81" t="s">
        <v>40</v>
      </c>
      <c r="D24" s="81" t="s">
        <v>39</v>
      </c>
      <c r="M24" s="144">
        <v>3</v>
      </c>
      <c r="N24" s="179" t="s">
        <v>20</v>
      </c>
      <c r="O24" s="180"/>
      <c r="P24" s="181"/>
      <c r="Q24" s="8">
        <f>COUNTA(V24:AK24)</f>
        <v>0</v>
      </c>
      <c r="R24" s="182">
        <f>SUM(Q24:Q25)</f>
        <v>0</v>
      </c>
      <c r="T24" s="144">
        <v>3</v>
      </c>
      <c r="U24" s="80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</row>
    <row r="25" spans="1:37">
      <c r="B25" s="80" t="s">
        <v>20</v>
      </c>
      <c r="C25" s="39">
        <f>Q24</f>
        <v>0</v>
      </c>
      <c r="D25" s="24" t="e">
        <f>Q24/$R$24</f>
        <v>#DIV/0!</v>
      </c>
      <c r="M25" s="144"/>
      <c r="N25" s="179" t="s">
        <v>21</v>
      </c>
      <c r="O25" s="180"/>
      <c r="P25" s="181"/>
      <c r="Q25" s="8">
        <f>COUNTA(V25:AK25)</f>
        <v>0</v>
      </c>
      <c r="R25" s="184"/>
      <c r="T25" s="144"/>
      <c r="U25" s="80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</row>
    <row r="26" spans="1:37">
      <c r="B26" s="80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75"/>
      <c r="M26" s="174"/>
      <c r="N26" s="175"/>
      <c r="O26" s="175"/>
      <c r="P26" s="175"/>
      <c r="Q26" s="175"/>
      <c r="R26" s="185"/>
      <c r="T26" s="77"/>
      <c r="U26" s="80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</row>
    <row r="27" spans="1:37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81" t="s">
        <v>40</v>
      </c>
      <c r="H27" s="81" t="s">
        <v>39</v>
      </c>
      <c r="J27" s="75"/>
      <c r="K27" s="75"/>
      <c r="M27" s="144">
        <v>4</v>
      </c>
      <c r="N27" s="186" t="s">
        <v>24</v>
      </c>
      <c r="O27" s="186"/>
      <c r="P27" s="186"/>
      <c r="Q27" s="8">
        <f t="shared" ref="Q27:Q35" si="2">COUNTA(V27:AK27)</f>
        <v>0</v>
      </c>
      <c r="R27" s="182">
        <f>SUM(Q27:Q31)</f>
        <v>0</v>
      </c>
      <c r="T27" s="144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</row>
    <row r="28" spans="1:37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44"/>
      <c r="N28" s="186" t="s">
        <v>25</v>
      </c>
      <c r="O28" s="186"/>
      <c r="P28" s="186"/>
      <c r="Q28" s="8">
        <f t="shared" si="2"/>
        <v>0</v>
      </c>
      <c r="R28" s="183"/>
      <c r="T28" s="144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</row>
    <row r="29" spans="1:37">
      <c r="B29" s="29" t="s">
        <v>97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44"/>
      <c r="N29" s="186" t="s">
        <v>26</v>
      </c>
      <c r="O29" s="186"/>
      <c r="P29" s="186"/>
      <c r="Q29" s="8">
        <f t="shared" si="2"/>
        <v>0</v>
      </c>
      <c r="R29" s="183"/>
      <c r="T29" s="144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</row>
    <row r="30" spans="1:37" ht="15.75" customHeight="1">
      <c r="B30" s="41" t="s">
        <v>45</v>
      </c>
      <c r="C30" s="81" t="s">
        <v>40</v>
      </c>
      <c r="D30" s="81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44"/>
      <c r="N30" s="186" t="s">
        <v>27</v>
      </c>
      <c r="O30" s="186"/>
      <c r="P30" s="186"/>
      <c r="Q30" s="8">
        <f t="shared" si="2"/>
        <v>0</v>
      </c>
      <c r="R30" s="183"/>
      <c r="T30" s="144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</row>
    <row r="31" spans="1:37">
      <c r="B31" s="20" t="s">
        <v>30</v>
      </c>
      <c r="C31" s="39">
        <f>Q32</f>
        <v>2</v>
      </c>
      <c r="D31" s="24">
        <f>Q32/$R$32</f>
        <v>0.125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44"/>
      <c r="N31" s="186" t="s">
        <v>28</v>
      </c>
      <c r="O31" s="186"/>
      <c r="P31" s="186"/>
      <c r="Q31" s="8">
        <f t="shared" si="2"/>
        <v>0</v>
      </c>
      <c r="R31" s="184"/>
      <c r="T31" s="144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</row>
    <row r="32" spans="1:37">
      <c r="B32" s="22" t="s">
        <v>33</v>
      </c>
      <c r="C32" s="39">
        <f>Q33</f>
        <v>12</v>
      </c>
      <c r="D32" s="24">
        <f>Q33/$R$32</f>
        <v>0.75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44">
        <v>5</v>
      </c>
      <c r="N32" s="179" t="s">
        <v>30</v>
      </c>
      <c r="O32" s="180"/>
      <c r="P32" s="181"/>
      <c r="Q32" s="8">
        <f t="shared" si="2"/>
        <v>2</v>
      </c>
      <c r="R32" s="182">
        <f>SUM(Q32:Q35)</f>
        <v>16</v>
      </c>
      <c r="T32" s="144">
        <v>5</v>
      </c>
      <c r="U32" s="20" t="s">
        <v>63</v>
      </c>
      <c r="V32" s="8"/>
      <c r="W32" s="8"/>
      <c r="X32" s="8"/>
      <c r="Y32" s="8" t="s">
        <v>121</v>
      </c>
      <c r="Z32" s="20"/>
      <c r="AA32" s="20"/>
      <c r="AB32" s="20"/>
      <c r="AC32" s="8"/>
      <c r="AD32" s="8"/>
      <c r="AE32" s="8"/>
      <c r="AF32" s="8"/>
      <c r="AG32" s="8" t="s">
        <v>121</v>
      </c>
      <c r="AH32" s="20"/>
      <c r="AI32" s="20"/>
      <c r="AJ32" s="20"/>
      <c r="AK32" s="8"/>
    </row>
    <row r="33" spans="1:37">
      <c r="B33" s="20" t="s">
        <v>31</v>
      </c>
      <c r="C33" s="39">
        <f>Q34</f>
        <v>2</v>
      </c>
      <c r="D33" s="24">
        <f>Q34/$R$32</f>
        <v>0.125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44"/>
      <c r="N33" s="179" t="s">
        <v>33</v>
      </c>
      <c r="O33" s="180" t="s">
        <v>33</v>
      </c>
      <c r="P33" s="181" t="s">
        <v>33</v>
      </c>
      <c r="Q33" s="8">
        <f t="shared" si="2"/>
        <v>12</v>
      </c>
      <c r="R33" s="183"/>
      <c r="T33" s="144"/>
      <c r="U33" s="22" t="s">
        <v>64</v>
      </c>
      <c r="V33" s="8" t="s">
        <v>121</v>
      </c>
      <c r="W33" s="8" t="s">
        <v>121</v>
      </c>
      <c r="X33" s="8" t="s">
        <v>121</v>
      </c>
      <c r="Y33" s="8"/>
      <c r="Z33" s="8"/>
      <c r="AA33" s="8"/>
      <c r="AB33" s="8" t="s">
        <v>121</v>
      </c>
      <c r="AC33" s="20" t="s">
        <v>121</v>
      </c>
      <c r="AD33" s="20" t="s">
        <v>121</v>
      </c>
      <c r="AE33" s="20" t="s">
        <v>121</v>
      </c>
      <c r="AF33" s="20" t="s">
        <v>121</v>
      </c>
      <c r="AG33" s="8"/>
      <c r="AH33" s="8" t="s">
        <v>121</v>
      </c>
      <c r="AI33" s="8" t="s">
        <v>121</v>
      </c>
      <c r="AJ33" s="8" t="s">
        <v>121</v>
      </c>
      <c r="AK33" s="8" t="s">
        <v>121</v>
      </c>
    </row>
    <row r="34" spans="1:37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44"/>
      <c r="N34" s="179" t="s">
        <v>31</v>
      </c>
      <c r="O34" s="180" t="s">
        <v>31</v>
      </c>
      <c r="P34" s="181" t="s">
        <v>31</v>
      </c>
      <c r="Q34" s="8">
        <f t="shared" si="2"/>
        <v>2</v>
      </c>
      <c r="R34" s="183"/>
      <c r="T34" s="144"/>
      <c r="U34" s="20" t="s">
        <v>65</v>
      </c>
      <c r="V34" s="8"/>
      <c r="W34" s="8"/>
      <c r="X34" s="8"/>
      <c r="Y34" s="8"/>
      <c r="Z34" s="8" t="s">
        <v>121</v>
      </c>
      <c r="AA34" s="8" t="s">
        <v>121</v>
      </c>
      <c r="AB34" s="8"/>
      <c r="AC34" s="8"/>
      <c r="AD34" s="8"/>
      <c r="AE34" s="8"/>
      <c r="AF34" s="8"/>
      <c r="AG34" s="8"/>
      <c r="AH34" s="8"/>
      <c r="AI34" s="8"/>
      <c r="AJ34" s="8"/>
      <c r="AK34" s="8"/>
    </row>
    <row r="35" spans="1:37">
      <c r="B35" s="42" t="s">
        <v>46</v>
      </c>
      <c r="C35" s="45">
        <f>SUM(C31:C34)</f>
        <v>16</v>
      </c>
      <c r="D35" s="24">
        <f>SUM(D31:D34)</f>
        <v>1</v>
      </c>
      <c r="F35" s="21"/>
      <c r="G35" s="21"/>
      <c r="H35" s="19"/>
      <c r="I35" s="19"/>
      <c r="J35" s="19"/>
      <c r="K35" s="19"/>
      <c r="M35" s="144"/>
      <c r="N35" s="179" t="s">
        <v>47</v>
      </c>
      <c r="O35" s="180" t="s">
        <v>32</v>
      </c>
      <c r="P35" s="181" t="s">
        <v>32</v>
      </c>
      <c r="Q35" s="8">
        <f t="shared" si="2"/>
        <v>0</v>
      </c>
      <c r="R35" s="184"/>
      <c r="T35" s="144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</row>
    <row r="36" spans="1:37">
      <c r="B36" s="75"/>
      <c r="C36" s="75"/>
    </row>
    <row r="37" spans="1:37">
      <c r="B37" s="75"/>
      <c r="C37" s="75"/>
    </row>
    <row r="38" spans="1:37">
      <c r="B38" s="148" t="s">
        <v>12</v>
      </c>
      <c r="C38" s="148"/>
      <c r="D38" s="149"/>
    </row>
    <row r="39" spans="1:37">
      <c r="B39" s="75"/>
      <c r="C39" s="75"/>
      <c r="D39" s="76"/>
      <c r="U39" s="34" t="s">
        <v>102</v>
      </c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</row>
    <row r="40" spans="1:37" ht="48" customHeight="1">
      <c r="A40" s="144" t="s">
        <v>0</v>
      </c>
      <c r="B40" s="157" t="s">
        <v>1</v>
      </c>
      <c r="C40" s="158"/>
      <c r="D40" s="158"/>
      <c r="E40" s="158"/>
      <c r="F40" s="158"/>
      <c r="G40" s="159"/>
      <c r="H40" s="139" t="s">
        <v>10</v>
      </c>
      <c r="I40" s="31"/>
      <c r="J40" s="151" t="s">
        <v>67</v>
      </c>
      <c r="K40" s="151"/>
      <c r="N40" s="176" t="s">
        <v>60</v>
      </c>
      <c r="O40" s="177"/>
      <c r="P40" s="177"/>
      <c r="Q40" s="177"/>
      <c r="R40" s="178"/>
      <c r="S40" s="172" t="s">
        <v>61</v>
      </c>
      <c r="V40" s="174" t="s">
        <v>58</v>
      </c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75"/>
      <c r="AJ40" s="175"/>
      <c r="AK40" s="175"/>
    </row>
    <row r="41" spans="1:37" ht="24.75" customHeight="1">
      <c r="A41" s="144"/>
      <c r="B41" s="160"/>
      <c r="C41" s="161"/>
      <c r="D41" s="161"/>
      <c r="E41" s="161"/>
      <c r="F41" s="161"/>
      <c r="G41" s="162"/>
      <c r="H41" s="139"/>
      <c r="I41" s="31"/>
      <c r="J41" s="77" t="s">
        <v>40</v>
      </c>
      <c r="K41" s="77" t="s">
        <v>39</v>
      </c>
      <c r="L41" s="6"/>
      <c r="M41" s="10" t="s">
        <v>59</v>
      </c>
      <c r="N41" s="77">
        <v>1</v>
      </c>
      <c r="O41" s="77">
        <v>2</v>
      </c>
      <c r="P41" s="77">
        <v>3</v>
      </c>
      <c r="Q41" s="77">
        <v>4</v>
      </c>
      <c r="R41" s="77">
        <v>5</v>
      </c>
      <c r="S41" s="173"/>
      <c r="T41" s="6"/>
      <c r="U41" s="10" t="s">
        <v>59</v>
      </c>
      <c r="V41" s="8">
        <v>1</v>
      </c>
      <c r="W41" s="8">
        <v>2</v>
      </c>
      <c r="X41" s="8">
        <v>3</v>
      </c>
      <c r="Y41" s="8">
        <v>4</v>
      </c>
      <c r="Z41" s="8">
        <v>5</v>
      </c>
      <c r="AA41" s="8">
        <v>6</v>
      </c>
      <c r="AB41" s="8">
        <v>7</v>
      </c>
      <c r="AC41" s="8">
        <v>8</v>
      </c>
      <c r="AD41" s="8">
        <v>9</v>
      </c>
      <c r="AE41" s="8">
        <v>10</v>
      </c>
      <c r="AF41" s="8">
        <v>11</v>
      </c>
      <c r="AG41" s="8">
        <v>12</v>
      </c>
      <c r="AH41" s="8">
        <v>13</v>
      </c>
      <c r="AI41" s="8">
        <v>14</v>
      </c>
      <c r="AJ41" s="8">
        <v>15</v>
      </c>
      <c r="AK41" s="8">
        <v>16</v>
      </c>
    </row>
    <row r="42" spans="1:37" ht="12.75" customHeight="1">
      <c r="A42" s="12">
        <v>1</v>
      </c>
      <c r="B42" s="145" t="s">
        <v>73</v>
      </c>
      <c r="C42" s="146"/>
      <c r="D42" s="146"/>
      <c r="E42" s="146"/>
      <c r="F42" s="146"/>
      <c r="G42" s="147"/>
      <c r="H42" s="30">
        <f>(N42*$N$41+O42*$O$41+P42*$P$41+Q42*$Q$41+R42*$R$41)/S42</f>
        <v>4.75</v>
      </c>
      <c r="I42" s="32"/>
      <c r="J42" s="46">
        <f t="shared" ref="J42:J50" si="3">COUNTBLANK(V42:AK42)</f>
        <v>0</v>
      </c>
      <c r="K42" s="47">
        <f>J42/(J42+S42)</f>
        <v>0</v>
      </c>
      <c r="L42" s="9"/>
      <c r="M42" s="43" t="s">
        <v>49</v>
      </c>
      <c r="N42" s="12">
        <f>COUNTIF($V$42:$AK$42,N41)</f>
        <v>0</v>
      </c>
      <c r="O42" s="12">
        <f>COUNTIF($V$42:$AK$42,O41)</f>
        <v>0</v>
      </c>
      <c r="P42" s="12">
        <f>COUNTIF($V$42:$AK$42,P41)</f>
        <v>1</v>
      </c>
      <c r="Q42" s="12">
        <f>COUNTIF($V$42:$AK$42,Q41)</f>
        <v>2</v>
      </c>
      <c r="R42" s="12">
        <f>COUNTIF($V$42:$AK$42,R41)</f>
        <v>13</v>
      </c>
      <c r="S42" s="12">
        <f>SUM(N42:R42)</f>
        <v>16</v>
      </c>
      <c r="T42" s="7"/>
      <c r="U42" s="43" t="s">
        <v>49</v>
      </c>
      <c r="V42" s="8">
        <v>5</v>
      </c>
      <c r="W42" s="8">
        <v>5</v>
      </c>
      <c r="X42" s="8">
        <v>5</v>
      </c>
      <c r="Y42" s="8">
        <v>4</v>
      </c>
      <c r="Z42" s="8">
        <v>5</v>
      </c>
      <c r="AA42" s="8">
        <v>5</v>
      </c>
      <c r="AB42" s="8">
        <v>5</v>
      </c>
      <c r="AC42" s="8">
        <v>5</v>
      </c>
      <c r="AD42" s="8">
        <v>4</v>
      </c>
      <c r="AE42" s="8">
        <v>5</v>
      </c>
      <c r="AF42" s="8">
        <v>3</v>
      </c>
      <c r="AG42" s="8">
        <v>5</v>
      </c>
      <c r="AH42" s="8">
        <v>5</v>
      </c>
      <c r="AI42" s="8">
        <v>5</v>
      </c>
      <c r="AJ42" s="8">
        <v>5</v>
      </c>
      <c r="AK42" s="8">
        <v>5</v>
      </c>
    </row>
    <row r="43" spans="1:37" ht="12.75" customHeight="1">
      <c r="A43" s="12">
        <v>2</v>
      </c>
      <c r="B43" s="145" t="s">
        <v>74</v>
      </c>
      <c r="C43" s="146"/>
      <c r="D43" s="146"/>
      <c r="E43" s="146"/>
      <c r="F43" s="146"/>
      <c r="G43" s="147"/>
      <c r="H43" s="30">
        <f t="shared" ref="H43:H48" si="4">(N43*$N$41+O43*$O$41+P43*$P$41+Q43*$Q$41+R43*$R$41)/S43</f>
        <v>4.875</v>
      </c>
      <c r="I43" s="32"/>
      <c r="J43" s="46">
        <f t="shared" si="3"/>
        <v>0</v>
      </c>
      <c r="K43" s="47">
        <f t="shared" ref="K43:K49" si="5">J43/(J43+S43)</f>
        <v>0</v>
      </c>
      <c r="L43" s="9"/>
      <c r="M43" s="43" t="s">
        <v>50</v>
      </c>
      <c r="N43" s="12">
        <f>COUNTIF($V$43:$AK$43,N41)</f>
        <v>0</v>
      </c>
      <c r="O43" s="12">
        <f>COUNTIF($V$43:$AK$43,O41)</f>
        <v>0</v>
      </c>
      <c r="P43" s="12">
        <f>COUNTIF($V$43:$AK$43,P41)</f>
        <v>0</v>
      </c>
      <c r="Q43" s="12">
        <f>COUNTIF($V$43:$AK$43,Q41)</f>
        <v>2</v>
      </c>
      <c r="R43" s="12">
        <f>COUNTIF($V$43:$AK$43,R41)</f>
        <v>14</v>
      </c>
      <c r="S43" s="12">
        <f t="shared" ref="S43:S50" si="6">SUM(N43:R43)</f>
        <v>16</v>
      </c>
      <c r="T43" s="7"/>
      <c r="U43" s="43" t="s">
        <v>50</v>
      </c>
      <c r="V43" s="8">
        <v>5</v>
      </c>
      <c r="W43" s="8">
        <v>5</v>
      </c>
      <c r="X43" s="8">
        <v>5</v>
      </c>
      <c r="Y43" s="8">
        <v>4</v>
      </c>
      <c r="Z43" s="8">
        <v>5</v>
      </c>
      <c r="AA43" s="8">
        <v>5</v>
      </c>
      <c r="AB43" s="8">
        <v>5</v>
      </c>
      <c r="AC43" s="8">
        <v>5</v>
      </c>
      <c r="AD43" s="8">
        <v>5</v>
      </c>
      <c r="AE43" s="8">
        <v>5</v>
      </c>
      <c r="AF43" s="8">
        <v>4</v>
      </c>
      <c r="AG43" s="8">
        <v>5</v>
      </c>
      <c r="AH43" s="8">
        <v>5</v>
      </c>
      <c r="AI43" s="8">
        <v>5</v>
      </c>
      <c r="AJ43" s="8">
        <v>5</v>
      </c>
      <c r="AK43" s="8">
        <v>5</v>
      </c>
    </row>
    <row r="44" spans="1:37" ht="12.75" customHeight="1">
      <c r="A44" s="12">
        <v>3</v>
      </c>
      <c r="B44" s="145" t="s">
        <v>75</v>
      </c>
      <c r="C44" s="146"/>
      <c r="D44" s="146"/>
      <c r="E44" s="146"/>
      <c r="F44" s="146"/>
      <c r="G44" s="147"/>
      <c r="H44" s="30">
        <f t="shared" si="4"/>
        <v>4.8125</v>
      </c>
      <c r="I44" s="32"/>
      <c r="J44" s="46">
        <f t="shared" si="3"/>
        <v>0</v>
      </c>
      <c r="K44" s="47">
        <f t="shared" si="5"/>
        <v>0</v>
      </c>
      <c r="L44" s="9"/>
      <c r="M44" s="43" t="s">
        <v>51</v>
      </c>
      <c r="N44" s="12">
        <f>COUNTIF($V$44:$AK$44,N41)</f>
        <v>0</v>
      </c>
      <c r="O44" s="12">
        <f>COUNTIF($V$44:$AK$44,O41)</f>
        <v>0</v>
      </c>
      <c r="P44" s="12">
        <f>COUNTIF($V$44:$AK$44,P41)</f>
        <v>0</v>
      </c>
      <c r="Q44" s="12">
        <f>COUNTIF($V$44:$AK$44,Q41)</f>
        <v>3</v>
      </c>
      <c r="R44" s="12">
        <f>COUNTIF($V$44:$AK$44,R41)</f>
        <v>13</v>
      </c>
      <c r="S44" s="12">
        <f t="shared" si="6"/>
        <v>16</v>
      </c>
      <c r="T44" s="7"/>
      <c r="U44" s="43" t="s">
        <v>51</v>
      </c>
      <c r="V44" s="8">
        <v>5</v>
      </c>
      <c r="W44" s="8">
        <v>5</v>
      </c>
      <c r="X44" s="8">
        <v>5</v>
      </c>
      <c r="Y44" s="8">
        <v>4</v>
      </c>
      <c r="Z44" s="8">
        <v>5</v>
      </c>
      <c r="AA44" s="8">
        <v>5</v>
      </c>
      <c r="AB44" s="8">
        <v>5</v>
      </c>
      <c r="AC44" s="8">
        <v>5</v>
      </c>
      <c r="AD44" s="8">
        <v>5</v>
      </c>
      <c r="AE44" s="8">
        <v>5</v>
      </c>
      <c r="AF44" s="8">
        <v>4</v>
      </c>
      <c r="AG44" s="8">
        <v>5</v>
      </c>
      <c r="AH44" s="8">
        <v>4</v>
      </c>
      <c r="AI44" s="8">
        <v>5</v>
      </c>
      <c r="AJ44" s="8">
        <v>5</v>
      </c>
      <c r="AK44" s="8">
        <v>5</v>
      </c>
    </row>
    <row r="45" spans="1:37" ht="12.75" customHeight="1">
      <c r="A45" s="12">
        <v>4</v>
      </c>
      <c r="B45" s="145" t="s">
        <v>76</v>
      </c>
      <c r="C45" s="146"/>
      <c r="D45" s="146"/>
      <c r="E45" s="146"/>
      <c r="F45" s="146"/>
      <c r="G45" s="147"/>
      <c r="H45" s="30">
        <f t="shared" si="4"/>
        <v>4.875</v>
      </c>
      <c r="I45" s="32"/>
      <c r="J45" s="46">
        <f t="shared" si="3"/>
        <v>0</v>
      </c>
      <c r="K45" s="47">
        <f t="shared" si="5"/>
        <v>0</v>
      </c>
      <c r="L45" s="9"/>
      <c r="M45" s="43" t="s">
        <v>52</v>
      </c>
      <c r="N45" s="12">
        <f>COUNTIF($V$45:$AK$45,N41)</f>
        <v>0</v>
      </c>
      <c r="O45" s="12">
        <f>COUNTIF($V$45:$AK$45,O41)</f>
        <v>0</v>
      </c>
      <c r="P45" s="12">
        <f>COUNTIF($V$45:$AK$45,P41)</f>
        <v>1</v>
      </c>
      <c r="Q45" s="12">
        <f>COUNTIF($V$45:$AK$45,Q41)</f>
        <v>0</v>
      </c>
      <c r="R45" s="12">
        <f>COUNTIF($V$45:$AK$45,R41)</f>
        <v>15</v>
      </c>
      <c r="S45" s="12">
        <f t="shared" si="6"/>
        <v>16</v>
      </c>
      <c r="T45" s="7"/>
      <c r="U45" s="43" t="s">
        <v>52</v>
      </c>
      <c r="V45" s="8">
        <v>5</v>
      </c>
      <c r="W45" s="8">
        <v>5</v>
      </c>
      <c r="X45" s="8">
        <v>5</v>
      </c>
      <c r="Y45" s="8">
        <v>3</v>
      </c>
      <c r="Z45" s="8">
        <v>5</v>
      </c>
      <c r="AA45" s="8">
        <v>5</v>
      </c>
      <c r="AB45" s="8">
        <v>5</v>
      </c>
      <c r="AC45" s="8">
        <v>5</v>
      </c>
      <c r="AD45" s="8">
        <v>5</v>
      </c>
      <c r="AE45" s="8">
        <v>5</v>
      </c>
      <c r="AF45" s="8">
        <v>5</v>
      </c>
      <c r="AG45" s="8">
        <v>5</v>
      </c>
      <c r="AH45" s="8">
        <v>5</v>
      </c>
      <c r="AI45" s="8">
        <v>5</v>
      </c>
      <c r="AJ45" s="8">
        <v>5</v>
      </c>
      <c r="AK45" s="8">
        <v>5</v>
      </c>
    </row>
    <row r="46" spans="1:37" ht="12.75" customHeight="1">
      <c r="A46" s="12">
        <v>5</v>
      </c>
      <c r="B46" s="145" t="s">
        <v>77</v>
      </c>
      <c r="C46" s="146"/>
      <c r="D46" s="146"/>
      <c r="E46" s="146"/>
      <c r="F46" s="146"/>
      <c r="G46" s="147"/>
      <c r="H46" s="30">
        <f t="shared" si="4"/>
        <v>4.9375</v>
      </c>
      <c r="I46" s="32"/>
      <c r="J46" s="46">
        <f t="shared" si="3"/>
        <v>0</v>
      </c>
      <c r="K46" s="47">
        <f t="shared" si="5"/>
        <v>0</v>
      </c>
      <c r="L46" s="9"/>
      <c r="M46" s="43" t="s">
        <v>53</v>
      </c>
      <c r="N46" s="12">
        <f>COUNTIF($V$46:$AK$46,N41)</f>
        <v>0</v>
      </c>
      <c r="O46" s="12">
        <f>COUNTIF($V$46:$AK$46,O41)</f>
        <v>0</v>
      </c>
      <c r="P46" s="12">
        <f>COUNTIF($V$46:$AK$46,P41)</f>
        <v>0</v>
      </c>
      <c r="Q46" s="12">
        <f>COUNTIF($V$46:$AK$46,Q41)</f>
        <v>1</v>
      </c>
      <c r="R46" s="12">
        <f>COUNTIF($V$46:$AK$46,R41)</f>
        <v>15</v>
      </c>
      <c r="S46" s="12">
        <f t="shared" si="6"/>
        <v>16</v>
      </c>
      <c r="T46" s="7"/>
      <c r="U46" s="43" t="s">
        <v>53</v>
      </c>
      <c r="V46" s="8">
        <v>5</v>
      </c>
      <c r="W46" s="8">
        <v>5</v>
      </c>
      <c r="X46" s="8">
        <v>5</v>
      </c>
      <c r="Y46" s="8">
        <v>4</v>
      </c>
      <c r="Z46" s="8">
        <v>5</v>
      </c>
      <c r="AA46" s="8">
        <v>5</v>
      </c>
      <c r="AB46" s="8">
        <v>5</v>
      </c>
      <c r="AC46" s="8">
        <v>5</v>
      </c>
      <c r="AD46" s="8">
        <v>5</v>
      </c>
      <c r="AE46" s="8">
        <v>5</v>
      </c>
      <c r="AF46" s="8">
        <v>5</v>
      </c>
      <c r="AG46" s="8">
        <v>5</v>
      </c>
      <c r="AH46" s="8">
        <v>5</v>
      </c>
      <c r="AI46" s="8">
        <v>5</v>
      </c>
      <c r="AJ46" s="8">
        <v>5</v>
      </c>
      <c r="AK46" s="8">
        <v>5</v>
      </c>
    </row>
    <row r="47" spans="1:37" ht="12.75" customHeight="1">
      <c r="A47" s="12">
        <v>6</v>
      </c>
      <c r="B47" s="145" t="s">
        <v>78</v>
      </c>
      <c r="C47" s="146"/>
      <c r="D47" s="146"/>
      <c r="E47" s="146"/>
      <c r="F47" s="146"/>
      <c r="G47" s="147"/>
      <c r="H47" s="30">
        <f t="shared" si="4"/>
        <v>4.75</v>
      </c>
      <c r="I47" s="32"/>
      <c r="J47" s="46">
        <f t="shared" si="3"/>
        <v>0</v>
      </c>
      <c r="K47" s="47">
        <f t="shared" si="5"/>
        <v>0</v>
      </c>
      <c r="L47" s="9"/>
      <c r="M47" s="43" t="s">
        <v>54</v>
      </c>
      <c r="N47" s="12">
        <f>COUNTIF($V$47:$AK$47,N41)</f>
        <v>0</v>
      </c>
      <c r="O47" s="12">
        <f>COUNTIF($V$47:$AK$47,O41)</f>
        <v>0</v>
      </c>
      <c r="P47" s="12">
        <f>COUNTIF($V$47:$AK$47,P41)</f>
        <v>1</v>
      </c>
      <c r="Q47" s="12">
        <f>COUNTIF($V$47:$AK$47,Q41)</f>
        <v>2</v>
      </c>
      <c r="R47" s="12">
        <f>COUNTIF($V$47:$AK$47,R41)</f>
        <v>13</v>
      </c>
      <c r="S47" s="12">
        <f t="shared" si="6"/>
        <v>16</v>
      </c>
      <c r="T47" s="7"/>
      <c r="U47" s="43" t="s">
        <v>54</v>
      </c>
      <c r="V47" s="8">
        <v>5</v>
      </c>
      <c r="W47" s="8">
        <v>5</v>
      </c>
      <c r="X47" s="8">
        <v>5</v>
      </c>
      <c r="Y47" s="8">
        <v>4</v>
      </c>
      <c r="Z47" s="8">
        <v>5</v>
      </c>
      <c r="AA47" s="8">
        <v>5</v>
      </c>
      <c r="AB47" s="8">
        <v>5</v>
      </c>
      <c r="AC47" s="8">
        <v>5</v>
      </c>
      <c r="AD47" s="8">
        <v>4</v>
      </c>
      <c r="AE47" s="8">
        <v>5</v>
      </c>
      <c r="AF47" s="8">
        <v>3</v>
      </c>
      <c r="AG47" s="8">
        <v>5</v>
      </c>
      <c r="AH47" s="8">
        <v>5</v>
      </c>
      <c r="AI47" s="8">
        <v>5</v>
      </c>
      <c r="AJ47" s="8">
        <v>5</v>
      </c>
      <c r="AK47" s="8">
        <v>5</v>
      </c>
    </row>
    <row r="48" spans="1:37" ht="30" customHeight="1">
      <c r="A48" s="12">
        <v>7</v>
      </c>
      <c r="B48" s="145" t="s">
        <v>79</v>
      </c>
      <c r="C48" s="146"/>
      <c r="D48" s="146"/>
      <c r="E48" s="146"/>
      <c r="F48" s="146"/>
      <c r="G48" s="147"/>
      <c r="H48" s="30">
        <f t="shared" si="4"/>
        <v>4.6875</v>
      </c>
      <c r="I48" s="32"/>
      <c r="J48" s="46">
        <f t="shared" si="3"/>
        <v>0</v>
      </c>
      <c r="K48" s="47">
        <f t="shared" si="5"/>
        <v>0</v>
      </c>
      <c r="L48" s="9"/>
      <c r="M48" s="44" t="s">
        <v>55</v>
      </c>
      <c r="N48" s="12">
        <f>COUNTIF($V$48:$AK$48,N41)</f>
        <v>0</v>
      </c>
      <c r="O48" s="12">
        <f>COUNTIF($V$48:$AK$48,O41)</f>
        <v>1</v>
      </c>
      <c r="P48" s="12">
        <f>COUNTIF($V$48:$AK$48,P41)</f>
        <v>0</v>
      </c>
      <c r="Q48" s="12">
        <f>COUNTIF($V$48:$AK$48,Q41)</f>
        <v>2</v>
      </c>
      <c r="R48" s="12">
        <f>COUNTIF($V$48:$AK$48,R41)</f>
        <v>13</v>
      </c>
      <c r="S48" s="12">
        <f t="shared" si="6"/>
        <v>16</v>
      </c>
      <c r="T48" s="7"/>
      <c r="U48" s="44" t="s">
        <v>55</v>
      </c>
      <c r="V48" s="8">
        <v>5</v>
      </c>
      <c r="W48" s="8">
        <v>5</v>
      </c>
      <c r="X48" s="8">
        <v>5</v>
      </c>
      <c r="Y48" s="8">
        <v>4</v>
      </c>
      <c r="Z48" s="8">
        <v>5</v>
      </c>
      <c r="AA48" s="8">
        <v>5</v>
      </c>
      <c r="AB48" s="8">
        <v>5</v>
      </c>
      <c r="AC48" s="8">
        <v>5</v>
      </c>
      <c r="AD48" s="8">
        <v>5</v>
      </c>
      <c r="AE48" s="8">
        <v>5</v>
      </c>
      <c r="AF48" s="8">
        <v>2</v>
      </c>
      <c r="AG48" s="8">
        <v>5</v>
      </c>
      <c r="AH48" s="8">
        <v>4</v>
      </c>
      <c r="AI48" s="8">
        <v>5</v>
      </c>
      <c r="AJ48" s="8">
        <v>5</v>
      </c>
      <c r="AK48" s="8">
        <v>5</v>
      </c>
    </row>
    <row r="49" spans="1:37" ht="30" customHeight="1">
      <c r="A49" s="12">
        <v>8</v>
      </c>
      <c r="B49" s="145" t="s">
        <v>80</v>
      </c>
      <c r="C49" s="146"/>
      <c r="D49" s="146"/>
      <c r="E49" s="146"/>
      <c r="F49" s="146"/>
      <c r="G49" s="147"/>
      <c r="H49" s="30">
        <f>(N49*$N$41+O49*$O$41+P49*$P$41+Q49*$Q$41+R49*$R$41)/S49</f>
        <v>4.8125</v>
      </c>
      <c r="I49" s="32"/>
      <c r="J49" s="46">
        <f t="shared" si="3"/>
        <v>0</v>
      </c>
      <c r="K49" s="47">
        <f t="shared" si="5"/>
        <v>0</v>
      </c>
      <c r="L49" s="9"/>
      <c r="M49" s="44" t="s">
        <v>56</v>
      </c>
      <c r="N49" s="12">
        <f>COUNTIF($V$49:$AK$49,N41)</f>
        <v>0</v>
      </c>
      <c r="O49" s="12">
        <f>COUNTIF($V$49:$AK$49,O41)</f>
        <v>0</v>
      </c>
      <c r="P49" s="12">
        <f>COUNTIF($V$49:$AK$49,P41)</f>
        <v>1</v>
      </c>
      <c r="Q49" s="12">
        <f>COUNTIF($V$49:$AK$49,Q41)</f>
        <v>1</v>
      </c>
      <c r="R49" s="12">
        <f>COUNTIF($V$49:$AK$49,R41)</f>
        <v>14</v>
      </c>
      <c r="S49" s="12">
        <f t="shared" si="6"/>
        <v>16</v>
      </c>
      <c r="T49" s="7"/>
      <c r="U49" s="44" t="s">
        <v>56</v>
      </c>
      <c r="V49" s="8">
        <v>5</v>
      </c>
      <c r="W49" s="8">
        <v>5</v>
      </c>
      <c r="X49" s="8">
        <v>5</v>
      </c>
      <c r="Y49" s="8">
        <v>3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4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</row>
    <row r="50" spans="1:37" ht="27" customHeight="1">
      <c r="A50" s="12">
        <v>9</v>
      </c>
      <c r="B50" s="145" t="s">
        <v>81</v>
      </c>
      <c r="C50" s="146"/>
      <c r="D50" s="146"/>
      <c r="E50" s="146"/>
      <c r="F50" s="146"/>
      <c r="G50" s="147"/>
      <c r="H50" s="30">
        <f>(N50*$N$41+O50*$O$41+P50*$P$41+Q50*$Q$41+R50*$R$41)/S50</f>
        <v>4.875</v>
      </c>
      <c r="I50" s="32"/>
      <c r="J50" s="46">
        <f t="shared" si="3"/>
        <v>0</v>
      </c>
      <c r="K50" s="47">
        <f>J50/(J50+S50)</f>
        <v>0</v>
      </c>
      <c r="L50" s="9"/>
      <c r="M50" s="44" t="s">
        <v>57</v>
      </c>
      <c r="N50" s="12">
        <f>COUNTIF($V$50:$AK$50,N41)</f>
        <v>0</v>
      </c>
      <c r="O50" s="12">
        <f>COUNTIF($V$50:$AK$50,O41)</f>
        <v>0</v>
      </c>
      <c r="P50" s="12">
        <f>COUNTIF($V$50:$AK$50,P41)</f>
        <v>0</v>
      </c>
      <c r="Q50" s="12">
        <f>COUNTIF($V$50:$AK$50,Q41)</f>
        <v>2</v>
      </c>
      <c r="R50" s="12">
        <f>COUNTIF($V$50:$AK$50,R41)</f>
        <v>14</v>
      </c>
      <c r="S50" s="12">
        <f t="shared" si="6"/>
        <v>16</v>
      </c>
      <c r="T50" s="7"/>
      <c r="U50" s="44" t="s">
        <v>57</v>
      </c>
      <c r="V50" s="8">
        <v>5</v>
      </c>
      <c r="W50" s="8">
        <v>5</v>
      </c>
      <c r="X50" s="8">
        <v>5</v>
      </c>
      <c r="Y50" s="8">
        <v>4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4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</row>
    <row r="51" spans="1:37" ht="27.75" customHeight="1">
      <c r="A51" s="154" t="s">
        <v>13</v>
      </c>
      <c r="B51" s="155"/>
      <c r="C51" s="155"/>
      <c r="D51" s="155"/>
      <c r="E51" s="155"/>
      <c r="F51" s="155"/>
      <c r="G51" s="156"/>
      <c r="H51" s="56">
        <f>AVERAGE(H42:H50)</f>
        <v>4.8194444444444446</v>
      </c>
      <c r="I51" s="49"/>
      <c r="J51" s="150" t="s">
        <v>66</v>
      </c>
      <c r="K51" s="150"/>
      <c r="L51" s="50">
        <f>SUM(J42:J50)</f>
        <v>0</v>
      </c>
      <c r="M51" s="7"/>
      <c r="N51" s="7"/>
      <c r="O51" s="7"/>
      <c r="P51" s="7"/>
      <c r="Q51" s="7"/>
      <c r="R51" s="7"/>
      <c r="S51" s="7"/>
      <c r="T51" s="7"/>
    </row>
    <row r="54" spans="1:37">
      <c r="B54" s="15" t="s">
        <v>91</v>
      </c>
    </row>
    <row r="55" spans="1:37">
      <c r="B55" s="15" t="s">
        <v>93</v>
      </c>
    </row>
    <row r="142" spans="21:21" ht="13.5" thickBot="1"/>
    <row r="143" spans="21:21" ht="13.5" thickBot="1">
      <c r="U143" s="4" t="e">
        <f>SUM(#REF!)</f>
        <v>#REF!</v>
      </c>
    </row>
  </sheetData>
  <mergeCells count="65">
    <mergeCell ref="A5:H5"/>
    <mergeCell ref="A10:G10"/>
    <mergeCell ref="H10:I10"/>
    <mergeCell ref="V11:AK11"/>
    <mergeCell ref="V14:AK14"/>
    <mergeCell ref="T16:T17"/>
    <mergeCell ref="F17:H17"/>
    <mergeCell ref="N17:P17"/>
    <mergeCell ref="A11:G11"/>
    <mergeCell ref="H11:I11"/>
    <mergeCell ref="A15:H15"/>
    <mergeCell ref="N15:P15"/>
    <mergeCell ref="M16:M17"/>
    <mergeCell ref="N16:P16"/>
    <mergeCell ref="R16:R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45:G45"/>
    <mergeCell ref="B38:D38"/>
    <mergeCell ref="A40:A41"/>
    <mergeCell ref="B40:G41"/>
    <mergeCell ref="H40:H41"/>
    <mergeCell ref="S40:S41"/>
    <mergeCell ref="V40:AK40"/>
    <mergeCell ref="B42:G42"/>
    <mergeCell ref="B43:G43"/>
    <mergeCell ref="B44:G44"/>
    <mergeCell ref="J40:K40"/>
    <mergeCell ref="N40:R40"/>
    <mergeCell ref="J51:K51"/>
    <mergeCell ref="B46:G46"/>
    <mergeCell ref="B47:G47"/>
    <mergeCell ref="B48:G48"/>
    <mergeCell ref="B49:G49"/>
    <mergeCell ref="B50:G50"/>
    <mergeCell ref="A51:G51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K143"/>
  <sheetViews>
    <sheetView workbookViewId="0">
      <selection activeCell="J22" sqref="J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1" width="2.7109375" customWidth="1"/>
    <col min="32" max="37" width="3" bestFit="1" customWidth="1"/>
  </cols>
  <sheetData>
    <row r="1" spans="1:37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7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37">
      <c r="A3" s="29"/>
      <c r="B3" s="29"/>
      <c r="C3" s="29"/>
      <c r="D3" s="29"/>
      <c r="E3" s="29"/>
      <c r="F3" s="29"/>
      <c r="G3" s="29"/>
      <c r="H3" s="29"/>
      <c r="I3" s="29"/>
      <c r="J3" s="29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5" spans="1:37">
      <c r="A5" s="193" t="s">
        <v>106</v>
      </c>
      <c r="B5" s="193"/>
      <c r="C5" s="193"/>
      <c r="D5" s="193"/>
      <c r="E5" s="193"/>
      <c r="F5" s="149"/>
      <c r="G5" s="149"/>
      <c r="H5" s="14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7" ht="15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37">
      <c r="A7" s="26" t="s">
        <v>109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37">
      <c r="A8" s="26" t="s">
        <v>114</v>
      </c>
      <c r="B8" s="26"/>
      <c r="C8" s="26"/>
      <c r="D8" s="26"/>
      <c r="E8" s="26"/>
      <c r="F8" s="26"/>
      <c r="G8" s="26"/>
      <c r="H8" s="26"/>
      <c r="I8" s="14"/>
    </row>
    <row r="9" spans="1:37">
      <c r="A9" s="14"/>
      <c r="B9" s="2"/>
      <c r="C9" s="2"/>
      <c r="D9" s="2"/>
      <c r="E9" s="2"/>
      <c r="F9" s="2"/>
      <c r="G9" s="2"/>
    </row>
    <row r="10" spans="1:37">
      <c r="A10" s="134" t="s">
        <v>15</v>
      </c>
      <c r="B10" s="134"/>
      <c r="C10" s="134"/>
      <c r="D10" s="134"/>
      <c r="E10" s="134"/>
      <c r="F10" s="134"/>
      <c r="G10" s="135"/>
      <c r="H10" s="138">
        <v>16</v>
      </c>
      <c r="I10" s="138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37">
      <c r="A11" s="136" t="s">
        <v>37</v>
      </c>
      <c r="B11" s="136"/>
      <c r="C11" s="136"/>
      <c r="D11" s="136"/>
      <c r="E11" s="136"/>
      <c r="F11" s="136"/>
      <c r="G11" s="137"/>
      <c r="H11" s="138" t="s">
        <v>122</v>
      </c>
      <c r="I11" s="13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92" t="s">
        <v>19</v>
      </c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/>
      <c r="AK11" s="192"/>
    </row>
    <row r="12" spans="1:37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</row>
    <row r="13" spans="1:37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</row>
    <row r="14" spans="1:37">
      <c r="V14" s="187" t="s">
        <v>58</v>
      </c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</row>
    <row r="15" spans="1:37">
      <c r="A15" s="141" t="s">
        <v>19</v>
      </c>
      <c r="B15" s="134"/>
      <c r="C15" s="134"/>
      <c r="D15" s="134"/>
      <c r="E15" s="134"/>
      <c r="F15" s="134"/>
      <c r="G15" s="134"/>
      <c r="H15" s="134"/>
      <c r="I15" s="1"/>
      <c r="J15" s="1"/>
      <c r="K15" s="1"/>
      <c r="N15" s="188" t="s">
        <v>43</v>
      </c>
      <c r="O15" s="138"/>
      <c r="P15" s="138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</row>
    <row r="16" spans="1:37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44">
        <v>1</v>
      </c>
      <c r="N16" s="189" t="s">
        <v>17</v>
      </c>
      <c r="O16" s="190"/>
      <c r="P16" s="191"/>
      <c r="Q16" s="8">
        <f>COUNTA(V16:AK16)</f>
        <v>0</v>
      </c>
      <c r="R16" s="182">
        <f>SUM(Q16:Q17)</f>
        <v>16</v>
      </c>
      <c r="T16" s="144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</row>
    <row r="17" spans="1:37">
      <c r="A17" s="15"/>
      <c r="B17" s="13" t="s">
        <v>44</v>
      </c>
      <c r="C17" s="13"/>
      <c r="F17" s="142" t="s">
        <v>118</v>
      </c>
      <c r="G17" s="142"/>
      <c r="H17" s="143"/>
      <c r="I17" s="18"/>
      <c r="J17" s="18"/>
      <c r="K17" s="18"/>
      <c r="M17" s="144"/>
      <c r="N17" s="179" t="s">
        <v>18</v>
      </c>
      <c r="O17" s="180"/>
      <c r="P17" s="181"/>
      <c r="Q17" s="8">
        <f>COUNTA(V17:AK17)</f>
        <v>16</v>
      </c>
      <c r="R17" s="184"/>
      <c r="T17" s="144"/>
      <c r="U17" s="17" t="s">
        <v>18</v>
      </c>
      <c r="V17" s="8" t="s">
        <v>121</v>
      </c>
      <c r="W17" s="8" t="s">
        <v>121</v>
      </c>
      <c r="X17" s="8" t="s">
        <v>121</v>
      </c>
      <c r="Y17" s="8" t="s">
        <v>121</v>
      </c>
      <c r="Z17" s="8" t="s">
        <v>121</v>
      </c>
      <c r="AA17" s="8" t="s">
        <v>121</v>
      </c>
      <c r="AB17" s="8" t="s">
        <v>121</v>
      </c>
      <c r="AC17" s="8" t="s">
        <v>121</v>
      </c>
      <c r="AD17" s="8" t="s">
        <v>121</v>
      </c>
      <c r="AE17" s="8" t="s">
        <v>121</v>
      </c>
      <c r="AF17" s="8" t="s">
        <v>121</v>
      </c>
      <c r="AG17" s="8" t="s">
        <v>121</v>
      </c>
      <c r="AH17" s="8" t="s">
        <v>121</v>
      </c>
      <c r="AI17" s="8" t="s">
        <v>121</v>
      </c>
      <c r="AJ17" s="8" t="s">
        <v>121</v>
      </c>
      <c r="AK17" s="20" t="s">
        <v>121</v>
      </c>
    </row>
    <row r="18" spans="1:37">
      <c r="A18" s="15"/>
      <c r="B18" s="41" t="s">
        <v>45</v>
      </c>
      <c r="C18" s="35" t="s">
        <v>40</v>
      </c>
      <c r="D18" s="35" t="s">
        <v>39</v>
      </c>
      <c r="F18" s="41" t="s">
        <v>119</v>
      </c>
      <c r="G18" s="35" t="s">
        <v>40</v>
      </c>
      <c r="H18" s="35" t="s">
        <v>39</v>
      </c>
      <c r="I18" s="18"/>
      <c r="J18" s="18"/>
      <c r="K18" s="18"/>
      <c r="M18" s="174"/>
      <c r="N18" s="175"/>
      <c r="O18" s="175"/>
      <c r="P18" s="175"/>
      <c r="Q18" s="175"/>
      <c r="R18" s="185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</row>
    <row r="19" spans="1:37">
      <c r="B19" s="16" t="s">
        <v>17</v>
      </c>
      <c r="C19" s="37">
        <f>Q16</f>
        <v>0</v>
      </c>
      <c r="D19" s="24">
        <f>Q16/$R$16</f>
        <v>0</v>
      </c>
      <c r="F19" s="133">
        <f>'Zbirni prikaz - nastavnici'!F19</f>
        <v>2015</v>
      </c>
      <c r="G19" s="39">
        <f>Q19</f>
        <v>16</v>
      </c>
      <c r="H19" s="24">
        <f>Q19/$R$19</f>
        <v>1</v>
      </c>
      <c r="I19" s="25"/>
      <c r="J19" s="25"/>
      <c r="K19" s="25"/>
      <c r="M19" s="144">
        <v>2</v>
      </c>
      <c r="N19" s="179">
        <f>F19</f>
        <v>2015</v>
      </c>
      <c r="O19" s="180"/>
      <c r="P19" s="181"/>
      <c r="Q19" s="8">
        <f>COUNTA(V19:AK19)</f>
        <v>16</v>
      </c>
      <c r="R19" s="182">
        <f>SUM(Q19:Q22)</f>
        <v>16</v>
      </c>
      <c r="T19" s="144">
        <v>2</v>
      </c>
      <c r="U19" s="117">
        <f>F19</f>
        <v>2015</v>
      </c>
      <c r="V19" s="8" t="s">
        <v>121</v>
      </c>
      <c r="W19" s="8" t="s">
        <v>121</v>
      </c>
      <c r="X19" s="8" t="s">
        <v>121</v>
      </c>
      <c r="Y19" s="8" t="s">
        <v>121</v>
      </c>
      <c r="Z19" s="8" t="s">
        <v>121</v>
      </c>
      <c r="AA19" s="8" t="s">
        <v>121</v>
      </c>
      <c r="AB19" s="8" t="s">
        <v>121</v>
      </c>
      <c r="AC19" s="8" t="s">
        <v>121</v>
      </c>
      <c r="AD19" s="8" t="s">
        <v>121</v>
      </c>
      <c r="AE19" s="8" t="s">
        <v>121</v>
      </c>
      <c r="AF19" s="8" t="s">
        <v>121</v>
      </c>
      <c r="AG19" s="8" t="s">
        <v>121</v>
      </c>
      <c r="AH19" s="8" t="s">
        <v>121</v>
      </c>
      <c r="AI19" s="8" t="s">
        <v>121</v>
      </c>
      <c r="AJ19" s="8" t="s">
        <v>121</v>
      </c>
      <c r="AK19" s="20" t="s">
        <v>121</v>
      </c>
    </row>
    <row r="20" spans="1:37">
      <c r="B20" s="17" t="s">
        <v>18</v>
      </c>
      <c r="C20" s="37">
        <f>Q17</f>
        <v>16</v>
      </c>
      <c r="D20" s="24">
        <f>Q17/$R$16</f>
        <v>1</v>
      </c>
      <c r="F20" s="133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44"/>
      <c r="N20" s="179">
        <f t="shared" ref="N20:N22" si="0">F20</f>
        <v>2014</v>
      </c>
      <c r="O20" s="180"/>
      <c r="P20" s="181"/>
      <c r="Q20" s="8">
        <f>COUNTA(V20:AK20)</f>
        <v>0</v>
      </c>
      <c r="R20" s="183"/>
      <c r="T20" s="144"/>
      <c r="U20" s="117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</row>
    <row r="21" spans="1:37">
      <c r="B21" s="42" t="s">
        <v>46</v>
      </c>
      <c r="C21" s="45">
        <f>SUM(C19:C20)</f>
        <v>16</v>
      </c>
      <c r="D21" s="48">
        <f>SUM(D19:D20)</f>
        <v>1</v>
      </c>
      <c r="F21" s="133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44"/>
      <c r="N21" s="179">
        <f t="shared" si="0"/>
        <v>2013</v>
      </c>
      <c r="O21" s="180"/>
      <c r="P21" s="181"/>
      <c r="Q21" s="8">
        <f>COUNTA(V21:AK21)</f>
        <v>0</v>
      </c>
      <c r="R21" s="183"/>
      <c r="T21" s="144"/>
      <c r="U21" s="117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</row>
    <row r="22" spans="1:37">
      <c r="F22" s="133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44"/>
      <c r="N22" s="179" t="str">
        <f t="shared" si="0"/>
        <v>пре 2013</v>
      </c>
      <c r="O22" s="180"/>
      <c r="P22" s="181"/>
      <c r="Q22" s="8">
        <f>COUNTA(V22:AK22)</f>
        <v>0</v>
      </c>
      <c r="R22" s="184"/>
      <c r="T22" s="144"/>
      <c r="U22" s="117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1:37">
      <c r="B23" s="140" t="s">
        <v>22</v>
      </c>
      <c r="C23" s="140"/>
      <c r="D23" s="140"/>
      <c r="F23" s="42" t="s">
        <v>46</v>
      </c>
      <c r="G23" s="45">
        <f>SUM(G19:G22)</f>
        <v>16</v>
      </c>
      <c r="H23" s="48">
        <f>SUM(H19:H22)</f>
        <v>1</v>
      </c>
      <c r="I23" s="25"/>
      <c r="J23" s="25"/>
      <c r="K23" s="25"/>
      <c r="M23" s="174"/>
      <c r="N23" s="175"/>
      <c r="O23" s="175"/>
      <c r="P23" s="175"/>
      <c r="Q23" s="175"/>
      <c r="R23" s="185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1:37">
      <c r="B24" s="41" t="s">
        <v>45</v>
      </c>
      <c r="C24" s="35" t="s">
        <v>40</v>
      </c>
      <c r="D24" s="35" t="s">
        <v>39</v>
      </c>
      <c r="M24" s="144">
        <v>3</v>
      </c>
      <c r="N24" s="179" t="s">
        <v>20</v>
      </c>
      <c r="O24" s="180"/>
      <c r="P24" s="181"/>
      <c r="Q24" s="8">
        <f>COUNTA(V24:AK24)</f>
        <v>0</v>
      </c>
      <c r="R24" s="182">
        <f>SUM(Q24:Q25)</f>
        <v>0</v>
      </c>
      <c r="T24" s="144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</row>
    <row r="25" spans="1:37">
      <c r="B25" s="17" t="s">
        <v>20</v>
      </c>
      <c r="C25" s="39">
        <f>Q24</f>
        <v>0</v>
      </c>
      <c r="D25" s="24" t="e">
        <f>Q24/$R$24</f>
        <v>#DIV/0!</v>
      </c>
      <c r="M25" s="144"/>
      <c r="N25" s="179" t="s">
        <v>21</v>
      </c>
      <c r="O25" s="180"/>
      <c r="P25" s="181"/>
      <c r="Q25" s="8">
        <f>COUNTA(V25:AK25)</f>
        <v>0</v>
      </c>
      <c r="R25" s="184"/>
      <c r="T25" s="144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</row>
    <row r="26" spans="1:37">
      <c r="B26" s="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3"/>
      <c r="M26" s="174"/>
      <c r="N26" s="175"/>
      <c r="O26" s="175"/>
      <c r="P26" s="175"/>
      <c r="Q26" s="175"/>
      <c r="R26" s="185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</row>
    <row r="27" spans="1:37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  <c r="M27" s="144">
        <v>4</v>
      </c>
      <c r="N27" s="186" t="s">
        <v>24</v>
      </c>
      <c r="O27" s="186"/>
      <c r="P27" s="186"/>
      <c r="Q27" s="8">
        <f t="shared" ref="Q27:Q35" si="2">COUNTA(V27:AK27)</f>
        <v>0</v>
      </c>
      <c r="R27" s="182">
        <f>SUM(Q27:Q31)</f>
        <v>0</v>
      </c>
      <c r="T27" s="144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</row>
    <row r="28" spans="1:37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44"/>
      <c r="N28" s="186" t="s">
        <v>25</v>
      </c>
      <c r="O28" s="186"/>
      <c r="P28" s="186"/>
      <c r="Q28" s="8">
        <f t="shared" si="2"/>
        <v>0</v>
      </c>
      <c r="R28" s="183"/>
      <c r="T28" s="144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</row>
    <row r="29" spans="1:37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44"/>
      <c r="N29" s="186" t="s">
        <v>26</v>
      </c>
      <c r="O29" s="186"/>
      <c r="P29" s="186"/>
      <c r="Q29" s="8">
        <f t="shared" si="2"/>
        <v>0</v>
      </c>
      <c r="R29" s="183"/>
      <c r="T29" s="144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</row>
    <row r="30" spans="1:37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44"/>
      <c r="N30" s="186" t="s">
        <v>27</v>
      </c>
      <c r="O30" s="186"/>
      <c r="P30" s="186"/>
      <c r="Q30" s="8">
        <f t="shared" si="2"/>
        <v>0</v>
      </c>
      <c r="R30" s="183"/>
      <c r="T30" s="144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</row>
    <row r="31" spans="1:37">
      <c r="B31" s="20" t="s">
        <v>30</v>
      </c>
      <c r="C31" s="39">
        <f>Q32</f>
        <v>5</v>
      </c>
      <c r="D31" s="24">
        <f>Q32/$R$32</f>
        <v>0.33333333333333331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44"/>
      <c r="N31" s="186" t="s">
        <v>28</v>
      </c>
      <c r="O31" s="186"/>
      <c r="P31" s="186"/>
      <c r="Q31" s="8">
        <f t="shared" si="2"/>
        <v>0</v>
      </c>
      <c r="R31" s="184"/>
      <c r="T31" s="144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</row>
    <row r="32" spans="1:37">
      <c r="B32" s="22" t="s">
        <v>33</v>
      </c>
      <c r="C32" s="39">
        <f>Q33</f>
        <v>10</v>
      </c>
      <c r="D32" s="24">
        <f>Q33/$R$32</f>
        <v>0.66666666666666663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44">
        <v>5</v>
      </c>
      <c r="N32" s="179" t="s">
        <v>30</v>
      </c>
      <c r="O32" s="180"/>
      <c r="P32" s="181"/>
      <c r="Q32" s="8">
        <f t="shared" si="2"/>
        <v>5</v>
      </c>
      <c r="R32" s="182">
        <f>SUM(Q32:Q35)</f>
        <v>15</v>
      </c>
      <c r="T32" s="144">
        <v>5</v>
      </c>
      <c r="U32" s="20" t="s">
        <v>63</v>
      </c>
      <c r="V32" s="8"/>
      <c r="W32" s="8"/>
      <c r="X32" s="8"/>
      <c r="Y32" s="8" t="s">
        <v>121</v>
      </c>
      <c r="Z32" s="20" t="s">
        <v>121</v>
      </c>
      <c r="AA32" s="20"/>
      <c r="AB32" s="8" t="s">
        <v>121</v>
      </c>
      <c r="AC32" s="8"/>
      <c r="AD32" s="20"/>
      <c r="AE32" s="8"/>
      <c r="AF32" s="8" t="s">
        <v>121</v>
      </c>
      <c r="AG32" s="8" t="s">
        <v>121</v>
      </c>
      <c r="AH32" s="8"/>
      <c r="AI32" s="20"/>
      <c r="AJ32" s="8"/>
      <c r="AK32" s="8"/>
    </row>
    <row r="33" spans="1:37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44"/>
      <c r="N33" s="179" t="s">
        <v>33</v>
      </c>
      <c r="O33" s="180" t="s">
        <v>33</v>
      </c>
      <c r="P33" s="181" t="s">
        <v>33</v>
      </c>
      <c r="Q33" s="8">
        <f t="shared" si="2"/>
        <v>10</v>
      </c>
      <c r="R33" s="183"/>
      <c r="T33" s="144"/>
      <c r="U33" s="22" t="s">
        <v>64</v>
      </c>
      <c r="V33" s="8" t="s">
        <v>121</v>
      </c>
      <c r="W33" s="8" t="s">
        <v>121</v>
      </c>
      <c r="X33" s="8" t="s">
        <v>121</v>
      </c>
      <c r="Y33" s="8"/>
      <c r="Z33" s="8"/>
      <c r="AA33" s="8" t="s">
        <v>121</v>
      </c>
      <c r="AB33" s="8"/>
      <c r="AC33" s="20" t="s">
        <v>121</v>
      </c>
      <c r="AD33" s="8"/>
      <c r="AE33" s="20" t="s">
        <v>121</v>
      </c>
      <c r="AF33" s="20"/>
      <c r="AG33" s="20"/>
      <c r="AH33" s="20" t="s">
        <v>121</v>
      </c>
      <c r="AI33" s="8" t="s">
        <v>121</v>
      </c>
      <c r="AJ33" s="20" t="s">
        <v>121</v>
      </c>
      <c r="AK33" s="8" t="s">
        <v>121</v>
      </c>
    </row>
    <row r="34" spans="1:37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44"/>
      <c r="N34" s="179" t="s">
        <v>31</v>
      </c>
      <c r="O34" s="180" t="s">
        <v>31</v>
      </c>
      <c r="P34" s="181" t="s">
        <v>31</v>
      </c>
      <c r="Q34" s="8">
        <f t="shared" si="2"/>
        <v>0</v>
      </c>
      <c r="R34" s="183"/>
      <c r="T34" s="144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20"/>
    </row>
    <row r="35" spans="1:37">
      <c r="B35" s="42" t="s">
        <v>46</v>
      </c>
      <c r="C35" s="45">
        <f>SUM(C31:C34)</f>
        <v>15</v>
      </c>
      <c r="D35" s="24">
        <f>SUM(D31:D34)</f>
        <v>1</v>
      </c>
      <c r="F35" s="21"/>
      <c r="G35" s="21"/>
      <c r="H35" s="19"/>
      <c r="I35" s="19"/>
      <c r="J35" s="19"/>
      <c r="K35" s="19"/>
      <c r="M35" s="144"/>
      <c r="N35" s="179" t="s">
        <v>47</v>
      </c>
      <c r="O35" s="180" t="s">
        <v>32</v>
      </c>
      <c r="P35" s="181" t="s">
        <v>32</v>
      </c>
      <c r="Q35" s="8">
        <f t="shared" si="2"/>
        <v>0</v>
      </c>
      <c r="R35" s="184"/>
      <c r="T35" s="144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</row>
    <row r="36" spans="1:37">
      <c r="B36" s="13"/>
      <c r="C36" s="13"/>
    </row>
    <row r="37" spans="1:37">
      <c r="B37" s="13"/>
      <c r="C37" s="13"/>
    </row>
    <row r="38" spans="1:37">
      <c r="B38" s="148" t="s">
        <v>12</v>
      </c>
      <c r="C38" s="148"/>
      <c r="D38" s="149"/>
    </row>
    <row r="39" spans="1:37">
      <c r="B39" s="13"/>
      <c r="C39" s="13"/>
      <c r="D39" s="2"/>
      <c r="U39" s="34" t="s">
        <v>102</v>
      </c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</row>
    <row r="40" spans="1:37" ht="48" customHeight="1">
      <c r="A40" s="144" t="s">
        <v>0</v>
      </c>
      <c r="B40" s="157" t="s">
        <v>1</v>
      </c>
      <c r="C40" s="158"/>
      <c r="D40" s="158"/>
      <c r="E40" s="158"/>
      <c r="F40" s="158"/>
      <c r="G40" s="159"/>
      <c r="H40" s="139" t="s">
        <v>10</v>
      </c>
      <c r="I40" s="31"/>
      <c r="J40" s="151" t="s">
        <v>67</v>
      </c>
      <c r="K40" s="151"/>
      <c r="N40" s="176" t="s">
        <v>60</v>
      </c>
      <c r="O40" s="177"/>
      <c r="P40" s="177"/>
      <c r="Q40" s="177"/>
      <c r="R40" s="178"/>
      <c r="S40" s="172" t="s">
        <v>61</v>
      </c>
      <c r="V40" s="174" t="s">
        <v>58</v>
      </c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75"/>
      <c r="AJ40" s="175"/>
      <c r="AK40" s="175"/>
    </row>
    <row r="41" spans="1:37" ht="24.75" customHeight="1">
      <c r="A41" s="144"/>
      <c r="B41" s="160"/>
      <c r="C41" s="161"/>
      <c r="D41" s="161"/>
      <c r="E41" s="161"/>
      <c r="F41" s="161"/>
      <c r="G41" s="162"/>
      <c r="H41" s="139"/>
      <c r="I41" s="31"/>
      <c r="J41" s="11" t="s">
        <v>40</v>
      </c>
      <c r="K41" s="11" t="s">
        <v>39</v>
      </c>
      <c r="L41" s="6"/>
      <c r="M41" s="10" t="s">
        <v>59</v>
      </c>
      <c r="N41" s="11">
        <v>1</v>
      </c>
      <c r="O41" s="11">
        <v>2</v>
      </c>
      <c r="P41" s="11">
        <v>3</v>
      </c>
      <c r="Q41" s="11">
        <v>4</v>
      </c>
      <c r="R41" s="11">
        <v>5</v>
      </c>
      <c r="S41" s="173"/>
      <c r="T41" s="6"/>
      <c r="U41" s="10" t="s">
        <v>59</v>
      </c>
      <c r="V41" s="8">
        <v>1</v>
      </c>
      <c r="W41" s="8">
        <v>2</v>
      </c>
      <c r="X41" s="8">
        <v>3</v>
      </c>
      <c r="Y41" s="8">
        <v>4</v>
      </c>
      <c r="Z41" s="8">
        <v>5</v>
      </c>
      <c r="AA41" s="8">
        <v>6</v>
      </c>
      <c r="AB41" s="8">
        <v>7</v>
      </c>
      <c r="AC41" s="8">
        <v>8</v>
      </c>
      <c r="AD41" s="8">
        <v>9</v>
      </c>
      <c r="AE41" s="8">
        <v>10</v>
      </c>
      <c r="AF41" s="8">
        <v>11</v>
      </c>
      <c r="AG41" s="8">
        <v>12</v>
      </c>
      <c r="AH41" s="8">
        <v>13</v>
      </c>
      <c r="AI41" s="8">
        <v>14</v>
      </c>
      <c r="AJ41" s="8">
        <v>15</v>
      </c>
      <c r="AK41" s="8">
        <v>16</v>
      </c>
    </row>
    <row r="42" spans="1:37" ht="12.75" customHeight="1">
      <c r="A42" s="12">
        <v>1</v>
      </c>
      <c r="B42" s="145" t="s">
        <v>2</v>
      </c>
      <c r="C42" s="146"/>
      <c r="D42" s="146"/>
      <c r="E42" s="146"/>
      <c r="F42" s="146"/>
      <c r="G42" s="147"/>
      <c r="H42" s="30">
        <f>(N42*$N$41+O42*$O$41+P42*$P$41+Q42*$Q$41+R42*$R$41)/S42</f>
        <v>4.625</v>
      </c>
      <c r="I42" s="32"/>
      <c r="J42" s="46">
        <f t="shared" ref="J42:J50" si="3">COUNTBLANK(V42:AK42)</f>
        <v>0</v>
      </c>
      <c r="K42" s="47">
        <f>J42/(J42+S42)</f>
        <v>0</v>
      </c>
      <c r="L42" s="9"/>
      <c r="M42" s="43" t="s">
        <v>49</v>
      </c>
      <c r="N42" s="12">
        <f>COUNTIF($V$42:$AK$42,N41)</f>
        <v>0</v>
      </c>
      <c r="O42" s="12">
        <f>COUNTIF($V$42:$AK$42,O41)</f>
        <v>0</v>
      </c>
      <c r="P42" s="12">
        <f>COUNTIF($V$42:$AK$42,P41)</f>
        <v>1</v>
      </c>
      <c r="Q42" s="12">
        <f>COUNTIF($V$42:$AK$42,Q41)</f>
        <v>4</v>
      </c>
      <c r="R42" s="12">
        <f>COUNTIF($V$42:$AK$42,R41)</f>
        <v>11</v>
      </c>
      <c r="S42" s="12">
        <f>SUM(N42:R42)</f>
        <v>16</v>
      </c>
      <c r="T42" s="7"/>
      <c r="U42" s="43" t="s">
        <v>49</v>
      </c>
      <c r="V42" s="8">
        <v>5</v>
      </c>
      <c r="W42" s="8">
        <v>5</v>
      </c>
      <c r="X42" s="8">
        <v>5</v>
      </c>
      <c r="Y42" s="8">
        <v>3</v>
      </c>
      <c r="Z42" s="8">
        <v>5</v>
      </c>
      <c r="AA42" s="8">
        <v>5</v>
      </c>
      <c r="AB42" s="8">
        <v>5</v>
      </c>
      <c r="AC42" s="8">
        <v>4</v>
      </c>
      <c r="AD42" s="8">
        <v>5</v>
      </c>
      <c r="AE42" s="8">
        <v>5</v>
      </c>
      <c r="AF42" s="8">
        <v>4</v>
      </c>
      <c r="AG42" s="8">
        <v>5</v>
      </c>
      <c r="AH42" s="8">
        <v>4</v>
      </c>
      <c r="AI42" s="8">
        <v>4</v>
      </c>
      <c r="AJ42" s="8">
        <v>5</v>
      </c>
      <c r="AK42" s="8">
        <v>5</v>
      </c>
    </row>
    <row r="43" spans="1:37" ht="12.75" customHeight="1">
      <c r="A43" s="12">
        <v>2</v>
      </c>
      <c r="B43" s="145" t="s">
        <v>3</v>
      </c>
      <c r="C43" s="146"/>
      <c r="D43" s="146"/>
      <c r="E43" s="146"/>
      <c r="F43" s="146"/>
      <c r="G43" s="147"/>
      <c r="H43" s="30">
        <f t="shared" ref="H43:H50" si="4">(N43*$N$41+O43*$O$41+P43*$P$41+Q43*$Q$41+R43*$R$41)/S43</f>
        <v>4.4375</v>
      </c>
      <c r="I43" s="32"/>
      <c r="J43" s="46">
        <f t="shared" si="3"/>
        <v>0</v>
      </c>
      <c r="K43" s="47">
        <f t="shared" ref="K43:K49" si="5">J43/(J43+S43)</f>
        <v>0</v>
      </c>
      <c r="L43" s="9"/>
      <c r="M43" s="43" t="s">
        <v>50</v>
      </c>
      <c r="N43" s="12">
        <f>COUNTIF($V$43:$AK$43,N41)</f>
        <v>0</v>
      </c>
      <c r="O43" s="12">
        <f>COUNTIF($V$43:$AK$43,O41)</f>
        <v>0</v>
      </c>
      <c r="P43" s="12">
        <f>COUNTIF($V$43:$AK$43,P41)</f>
        <v>2</v>
      </c>
      <c r="Q43" s="12">
        <f>COUNTIF($V$43:$AK$43,Q41)</f>
        <v>5</v>
      </c>
      <c r="R43" s="12">
        <f>COUNTIF($V$43:$AK$43,R41)</f>
        <v>9</v>
      </c>
      <c r="S43" s="12">
        <f t="shared" ref="S43:S50" si="6">SUM(N43:R43)</f>
        <v>16</v>
      </c>
      <c r="T43" s="7"/>
      <c r="U43" s="43" t="s">
        <v>50</v>
      </c>
      <c r="V43" s="8">
        <v>4</v>
      </c>
      <c r="W43" s="8">
        <v>5</v>
      </c>
      <c r="X43" s="8">
        <v>5</v>
      </c>
      <c r="Y43" s="8">
        <v>3</v>
      </c>
      <c r="Z43" s="8">
        <v>5</v>
      </c>
      <c r="AA43" s="8">
        <v>5</v>
      </c>
      <c r="AB43" s="8">
        <v>5</v>
      </c>
      <c r="AC43" s="8">
        <v>4</v>
      </c>
      <c r="AD43" s="8">
        <v>5</v>
      </c>
      <c r="AE43" s="8">
        <v>5</v>
      </c>
      <c r="AF43" s="8">
        <v>3</v>
      </c>
      <c r="AG43" s="8">
        <v>4</v>
      </c>
      <c r="AH43" s="8">
        <v>4</v>
      </c>
      <c r="AI43" s="8">
        <v>4</v>
      </c>
      <c r="AJ43" s="8">
        <v>5</v>
      </c>
      <c r="AK43" s="8">
        <v>5</v>
      </c>
    </row>
    <row r="44" spans="1:37" ht="12.75" customHeight="1">
      <c r="A44" s="12">
        <v>3</v>
      </c>
      <c r="B44" s="145" t="s">
        <v>4</v>
      </c>
      <c r="C44" s="146"/>
      <c r="D44" s="146"/>
      <c r="E44" s="146"/>
      <c r="F44" s="146"/>
      <c r="G44" s="147"/>
      <c r="H44" s="30">
        <f t="shared" si="4"/>
        <v>4.75</v>
      </c>
      <c r="I44" s="32"/>
      <c r="J44" s="46">
        <f t="shared" si="3"/>
        <v>0</v>
      </c>
      <c r="K44" s="47">
        <f t="shared" si="5"/>
        <v>0</v>
      </c>
      <c r="L44" s="9"/>
      <c r="M44" s="43" t="s">
        <v>51</v>
      </c>
      <c r="N44" s="12">
        <f>COUNTIF($V$44:$AK$44,N41)</f>
        <v>0</v>
      </c>
      <c r="O44" s="12">
        <f>COUNTIF($V$44:$AK$44,O41)</f>
        <v>0</v>
      </c>
      <c r="P44" s="12">
        <f>COUNTIF($V$44:$AK$44,P41)</f>
        <v>0</v>
      </c>
      <c r="Q44" s="12">
        <f>COUNTIF($V$44:$AK$44,Q41)</f>
        <v>4</v>
      </c>
      <c r="R44" s="12">
        <f>COUNTIF($V$44:$AK$44,R41)</f>
        <v>12</v>
      </c>
      <c r="S44" s="12">
        <f t="shared" si="6"/>
        <v>16</v>
      </c>
      <c r="T44" s="7"/>
      <c r="U44" s="43" t="s">
        <v>51</v>
      </c>
      <c r="V44" s="8">
        <v>4</v>
      </c>
      <c r="W44" s="8">
        <v>5</v>
      </c>
      <c r="X44" s="8">
        <v>5</v>
      </c>
      <c r="Y44" s="8">
        <v>4</v>
      </c>
      <c r="Z44" s="8">
        <v>5</v>
      </c>
      <c r="AA44" s="8">
        <v>5</v>
      </c>
      <c r="AB44" s="8">
        <v>5</v>
      </c>
      <c r="AC44" s="8">
        <v>5</v>
      </c>
      <c r="AD44" s="8">
        <v>5</v>
      </c>
      <c r="AE44" s="8">
        <v>5</v>
      </c>
      <c r="AF44" s="8">
        <v>4</v>
      </c>
      <c r="AG44" s="8">
        <v>4</v>
      </c>
      <c r="AH44" s="8">
        <v>5</v>
      </c>
      <c r="AI44" s="8">
        <v>5</v>
      </c>
      <c r="AJ44" s="8">
        <v>5</v>
      </c>
      <c r="AK44" s="8">
        <v>5</v>
      </c>
    </row>
    <row r="45" spans="1:37" ht="12.75" customHeight="1">
      <c r="A45" s="12">
        <v>4</v>
      </c>
      <c r="B45" s="145" t="s">
        <v>5</v>
      </c>
      <c r="C45" s="146"/>
      <c r="D45" s="146"/>
      <c r="E45" s="146"/>
      <c r="F45" s="146"/>
      <c r="G45" s="147"/>
      <c r="H45" s="30">
        <f t="shared" si="4"/>
        <v>4.625</v>
      </c>
      <c r="I45" s="32"/>
      <c r="J45" s="46">
        <f t="shared" si="3"/>
        <v>0</v>
      </c>
      <c r="K45" s="47">
        <f t="shared" si="5"/>
        <v>0</v>
      </c>
      <c r="L45" s="9"/>
      <c r="M45" s="43" t="s">
        <v>52</v>
      </c>
      <c r="N45" s="12">
        <f>COUNTIF($V$45:$AK$45,N41)</f>
        <v>0</v>
      </c>
      <c r="O45" s="12">
        <f>COUNTIF($V$45:$AK$45,O41)</f>
        <v>1</v>
      </c>
      <c r="P45" s="12">
        <f>COUNTIF($V$45:$AK$45,P41)</f>
        <v>1</v>
      </c>
      <c r="Q45" s="12">
        <f>COUNTIF($V$45:$AK$45,Q41)</f>
        <v>1</v>
      </c>
      <c r="R45" s="12">
        <f>COUNTIF($V$45:$AK$45,R41)</f>
        <v>13</v>
      </c>
      <c r="S45" s="12">
        <f t="shared" si="6"/>
        <v>16</v>
      </c>
      <c r="T45" s="7"/>
      <c r="U45" s="43" t="s">
        <v>52</v>
      </c>
      <c r="V45" s="8">
        <v>5</v>
      </c>
      <c r="W45" s="8">
        <v>5</v>
      </c>
      <c r="X45" s="8">
        <v>5</v>
      </c>
      <c r="Y45" s="8">
        <v>3</v>
      </c>
      <c r="Z45" s="8">
        <v>5</v>
      </c>
      <c r="AA45" s="8">
        <v>5</v>
      </c>
      <c r="AB45" s="8">
        <v>5</v>
      </c>
      <c r="AC45" s="8">
        <v>5</v>
      </c>
      <c r="AD45" s="8">
        <v>5</v>
      </c>
      <c r="AE45" s="8">
        <v>5</v>
      </c>
      <c r="AF45" s="8">
        <v>2</v>
      </c>
      <c r="AG45" s="8">
        <v>5</v>
      </c>
      <c r="AH45" s="8">
        <v>4</v>
      </c>
      <c r="AI45" s="8">
        <v>5</v>
      </c>
      <c r="AJ45" s="8">
        <v>5</v>
      </c>
      <c r="AK45" s="8">
        <v>5</v>
      </c>
    </row>
    <row r="46" spans="1:37" ht="12.75" customHeight="1">
      <c r="A46" s="12">
        <v>5</v>
      </c>
      <c r="B46" s="145" t="s">
        <v>6</v>
      </c>
      <c r="C46" s="146"/>
      <c r="D46" s="146"/>
      <c r="E46" s="146"/>
      <c r="F46" s="146"/>
      <c r="G46" s="147"/>
      <c r="H46" s="30">
        <f t="shared" si="4"/>
        <v>3.75</v>
      </c>
      <c r="I46" s="32"/>
      <c r="J46" s="46">
        <f t="shared" si="3"/>
        <v>0</v>
      </c>
      <c r="K46" s="47">
        <f t="shared" si="5"/>
        <v>0</v>
      </c>
      <c r="L46" s="9"/>
      <c r="M46" s="43" t="s">
        <v>53</v>
      </c>
      <c r="N46" s="12">
        <f>COUNTIF($V$46:$AK$46,N41)</f>
        <v>2</v>
      </c>
      <c r="O46" s="12">
        <f>COUNTIF($V$46:$AK$46,O41)</f>
        <v>1</v>
      </c>
      <c r="P46" s="12">
        <f>COUNTIF($V$46:$AK$46,P41)</f>
        <v>3</v>
      </c>
      <c r="Q46" s="12">
        <f>COUNTIF($V$46:$AK$46,Q41)</f>
        <v>3</v>
      </c>
      <c r="R46" s="12">
        <f>COUNTIF($V$46:$AK$46,R41)</f>
        <v>7</v>
      </c>
      <c r="S46" s="12">
        <f t="shared" si="6"/>
        <v>16</v>
      </c>
      <c r="T46" s="7"/>
      <c r="U46" s="43" t="s">
        <v>53</v>
      </c>
      <c r="V46" s="8">
        <v>5</v>
      </c>
      <c r="W46" s="8">
        <v>5</v>
      </c>
      <c r="X46" s="8">
        <v>5</v>
      </c>
      <c r="Y46" s="8">
        <v>3</v>
      </c>
      <c r="Z46" s="8">
        <v>4</v>
      </c>
      <c r="AA46" s="8">
        <v>4</v>
      </c>
      <c r="AB46" s="8">
        <v>5</v>
      </c>
      <c r="AC46" s="8">
        <v>1</v>
      </c>
      <c r="AD46" s="8">
        <v>4</v>
      </c>
      <c r="AE46" s="8">
        <v>5</v>
      </c>
      <c r="AF46" s="8">
        <v>1</v>
      </c>
      <c r="AG46" s="8">
        <v>3</v>
      </c>
      <c r="AH46" s="8">
        <v>3</v>
      </c>
      <c r="AI46" s="8">
        <v>2</v>
      </c>
      <c r="AJ46" s="8">
        <v>5</v>
      </c>
      <c r="AK46" s="8">
        <v>5</v>
      </c>
    </row>
    <row r="47" spans="1:37" ht="12.75" customHeight="1">
      <c r="A47" s="12">
        <v>6</v>
      </c>
      <c r="B47" s="145" t="s">
        <v>7</v>
      </c>
      <c r="C47" s="146"/>
      <c r="D47" s="146"/>
      <c r="E47" s="146"/>
      <c r="F47" s="146"/>
      <c r="G47" s="147"/>
      <c r="H47" s="30">
        <f t="shared" si="4"/>
        <v>4.5625</v>
      </c>
      <c r="I47" s="32"/>
      <c r="J47" s="46">
        <f t="shared" si="3"/>
        <v>0</v>
      </c>
      <c r="K47" s="47">
        <f t="shared" si="5"/>
        <v>0</v>
      </c>
      <c r="L47" s="9"/>
      <c r="M47" s="43" t="s">
        <v>54</v>
      </c>
      <c r="N47" s="12">
        <f>COUNTIF($V$47:$AK$47,N41)</f>
        <v>0</v>
      </c>
      <c r="O47" s="12">
        <f>COUNTIF($V$47:$AK$47,O41)</f>
        <v>0</v>
      </c>
      <c r="P47" s="12">
        <f>COUNTIF($V$47:$AK$47,P41)</f>
        <v>1</v>
      </c>
      <c r="Q47" s="12">
        <f>COUNTIF($V$47:$AK$47,Q41)</f>
        <v>5</v>
      </c>
      <c r="R47" s="12">
        <f>COUNTIF($V$47:$AK$47,R41)</f>
        <v>10</v>
      </c>
      <c r="S47" s="12">
        <f t="shared" si="6"/>
        <v>16</v>
      </c>
      <c r="T47" s="7"/>
      <c r="U47" s="43" t="s">
        <v>54</v>
      </c>
      <c r="V47" s="8">
        <v>5</v>
      </c>
      <c r="W47" s="8">
        <v>5</v>
      </c>
      <c r="X47" s="8">
        <v>5</v>
      </c>
      <c r="Y47" s="8">
        <v>3</v>
      </c>
      <c r="Z47" s="8">
        <v>4</v>
      </c>
      <c r="AA47" s="8">
        <v>4</v>
      </c>
      <c r="AB47" s="8">
        <v>5</v>
      </c>
      <c r="AC47" s="8">
        <v>4</v>
      </c>
      <c r="AD47" s="8">
        <v>5</v>
      </c>
      <c r="AE47" s="8">
        <v>5</v>
      </c>
      <c r="AF47" s="8">
        <v>4</v>
      </c>
      <c r="AG47" s="8">
        <v>5</v>
      </c>
      <c r="AH47" s="8">
        <v>4</v>
      </c>
      <c r="AI47" s="8">
        <v>5</v>
      </c>
      <c r="AJ47" s="8">
        <v>5</v>
      </c>
      <c r="AK47" s="8">
        <v>5</v>
      </c>
    </row>
    <row r="48" spans="1:37" ht="30" customHeight="1">
      <c r="A48" s="12">
        <v>7</v>
      </c>
      <c r="B48" s="145" t="s">
        <v>8</v>
      </c>
      <c r="C48" s="146"/>
      <c r="D48" s="146"/>
      <c r="E48" s="146"/>
      <c r="F48" s="146"/>
      <c r="G48" s="147"/>
      <c r="H48" s="30">
        <f t="shared" si="4"/>
        <v>4.5</v>
      </c>
      <c r="I48" s="32"/>
      <c r="J48" s="46">
        <f t="shared" si="3"/>
        <v>0</v>
      </c>
      <c r="K48" s="47">
        <f t="shared" si="5"/>
        <v>0</v>
      </c>
      <c r="L48" s="9"/>
      <c r="M48" s="44" t="s">
        <v>55</v>
      </c>
      <c r="N48" s="12">
        <f>COUNTIF($V$48:$AK$48,N41)</f>
        <v>0</v>
      </c>
      <c r="O48" s="12">
        <f>COUNTIF($V$48:$AK$48,O41)</f>
        <v>0</v>
      </c>
      <c r="P48" s="12">
        <f>COUNTIF($V$48:$AK$48,P41)</f>
        <v>3</v>
      </c>
      <c r="Q48" s="12">
        <f>COUNTIF($V$48:$AK$48,Q41)</f>
        <v>2</v>
      </c>
      <c r="R48" s="12">
        <f>COUNTIF($V$48:$AK$48,R41)</f>
        <v>11</v>
      </c>
      <c r="S48" s="12">
        <f t="shared" si="6"/>
        <v>16</v>
      </c>
      <c r="T48" s="7"/>
      <c r="U48" s="44" t="s">
        <v>55</v>
      </c>
      <c r="V48" s="8">
        <v>5</v>
      </c>
      <c r="W48" s="8">
        <v>5</v>
      </c>
      <c r="X48" s="8">
        <v>4</v>
      </c>
      <c r="Y48" s="8">
        <v>3</v>
      </c>
      <c r="Z48" s="8">
        <v>5</v>
      </c>
      <c r="AA48" s="8">
        <v>5</v>
      </c>
      <c r="AB48" s="8">
        <v>5</v>
      </c>
      <c r="AC48" s="8">
        <v>5</v>
      </c>
      <c r="AD48" s="8">
        <v>5</v>
      </c>
      <c r="AE48" s="8">
        <v>5</v>
      </c>
      <c r="AF48" s="8">
        <v>3</v>
      </c>
      <c r="AG48" s="8">
        <v>4</v>
      </c>
      <c r="AH48" s="8">
        <v>5</v>
      </c>
      <c r="AI48" s="8">
        <v>3</v>
      </c>
      <c r="AJ48" s="8">
        <v>5</v>
      </c>
      <c r="AK48" s="8">
        <v>5</v>
      </c>
    </row>
    <row r="49" spans="1:37" ht="30" customHeight="1">
      <c r="A49" s="12">
        <v>8</v>
      </c>
      <c r="B49" s="145" t="s">
        <v>9</v>
      </c>
      <c r="C49" s="146"/>
      <c r="D49" s="146"/>
      <c r="E49" s="146"/>
      <c r="F49" s="146"/>
      <c r="G49" s="147"/>
      <c r="H49" s="30">
        <f t="shared" si="4"/>
        <v>4.5625</v>
      </c>
      <c r="I49" s="32"/>
      <c r="J49" s="46">
        <f t="shared" si="3"/>
        <v>0</v>
      </c>
      <c r="K49" s="47">
        <f t="shared" si="5"/>
        <v>0</v>
      </c>
      <c r="L49" s="9"/>
      <c r="M49" s="44" t="s">
        <v>56</v>
      </c>
      <c r="N49" s="12">
        <f>COUNTIF($V$49:$AK$49,N41)</f>
        <v>0</v>
      </c>
      <c r="O49" s="12">
        <f>COUNTIF($V$49:$AK$49,O41)</f>
        <v>0</v>
      </c>
      <c r="P49" s="12">
        <f>COUNTIF($V$49:$AK$49,P41)</f>
        <v>2</v>
      </c>
      <c r="Q49" s="12">
        <f>COUNTIF($V$49:$AK$49,Q41)</f>
        <v>3</v>
      </c>
      <c r="R49" s="12">
        <f>COUNTIF($V$49:$AK$49,R41)</f>
        <v>11</v>
      </c>
      <c r="S49" s="12">
        <f t="shared" si="6"/>
        <v>16</v>
      </c>
      <c r="T49" s="7"/>
      <c r="U49" s="44" t="s">
        <v>56</v>
      </c>
      <c r="V49" s="8">
        <v>5</v>
      </c>
      <c r="W49" s="8">
        <v>5</v>
      </c>
      <c r="X49" s="8">
        <v>5</v>
      </c>
      <c r="Y49" s="8">
        <v>3</v>
      </c>
      <c r="Z49" s="8">
        <v>4</v>
      </c>
      <c r="AA49" s="8">
        <v>4</v>
      </c>
      <c r="AB49" s="8">
        <v>5</v>
      </c>
      <c r="AC49" s="8">
        <v>5</v>
      </c>
      <c r="AD49" s="8">
        <v>5</v>
      </c>
      <c r="AE49" s="8">
        <v>5</v>
      </c>
      <c r="AF49" s="8">
        <v>3</v>
      </c>
      <c r="AG49" s="8">
        <v>4</v>
      </c>
      <c r="AH49" s="8">
        <v>5</v>
      </c>
      <c r="AI49" s="8">
        <v>5</v>
      </c>
      <c r="AJ49" s="8">
        <v>5</v>
      </c>
      <c r="AK49" s="8">
        <v>5</v>
      </c>
    </row>
    <row r="50" spans="1:37" ht="27" customHeight="1">
      <c r="A50" s="12">
        <v>9</v>
      </c>
      <c r="B50" s="145" t="s">
        <v>41</v>
      </c>
      <c r="C50" s="146"/>
      <c r="D50" s="146"/>
      <c r="E50" s="146"/>
      <c r="F50" s="146"/>
      <c r="G50" s="147"/>
      <c r="H50" s="30">
        <f t="shared" si="4"/>
        <v>4.8125</v>
      </c>
      <c r="I50" s="32"/>
      <c r="J50" s="46">
        <f t="shared" si="3"/>
        <v>0</v>
      </c>
      <c r="K50" s="47">
        <f>J50/(J50+S50)</f>
        <v>0</v>
      </c>
      <c r="L50" s="9"/>
      <c r="M50" s="44" t="s">
        <v>57</v>
      </c>
      <c r="N50" s="12">
        <f>COUNTIF($V$50:$AK$50,N41)</f>
        <v>0</v>
      </c>
      <c r="O50" s="12">
        <f>COUNTIF($V$50:$AK$50,O41)</f>
        <v>0</v>
      </c>
      <c r="P50" s="12">
        <f>COUNTIF($V$50:$AK$50,P41)</f>
        <v>0</v>
      </c>
      <c r="Q50" s="12">
        <f>COUNTIF($V$50:$AK$50,Q41)</f>
        <v>3</v>
      </c>
      <c r="R50" s="12">
        <f>COUNTIF($V$50:$AK$50,R41)</f>
        <v>13</v>
      </c>
      <c r="S50" s="12">
        <f t="shared" si="6"/>
        <v>16</v>
      </c>
      <c r="T50" s="7"/>
      <c r="U50" s="44" t="s">
        <v>57</v>
      </c>
      <c r="V50" s="8">
        <v>5</v>
      </c>
      <c r="W50" s="8">
        <v>5</v>
      </c>
      <c r="X50" s="8">
        <v>4</v>
      </c>
      <c r="Y50" s="8">
        <v>4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4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</row>
    <row r="51" spans="1:37" ht="27.75" customHeight="1">
      <c r="A51" s="154" t="s">
        <v>13</v>
      </c>
      <c r="B51" s="155"/>
      <c r="C51" s="155"/>
      <c r="D51" s="155"/>
      <c r="E51" s="155"/>
      <c r="F51" s="155"/>
      <c r="G51" s="156"/>
      <c r="H51" s="56">
        <f>AVERAGE(H42:H50)</f>
        <v>4.5138888888888893</v>
      </c>
      <c r="I51" s="49"/>
      <c r="J51" s="150" t="s">
        <v>66</v>
      </c>
      <c r="K51" s="150"/>
      <c r="L51" s="50">
        <f>SUM(J42:J50)</f>
        <v>0</v>
      </c>
      <c r="M51" s="7"/>
      <c r="N51" s="7"/>
      <c r="O51" s="7"/>
      <c r="P51" s="7"/>
      <c r="Q51" s="7"/>
      <c r="R51" s="7"/>
      <c r="S51" s="7"/>
      <c r="T51" s="7"/>
    </row>
    <row r="54" spans="1:37">
      <c r="B54" s="15" t="s">
        <v>91</v>
      </c>
    </row>
    <row r="55" spans="1:37">
      <c r="B55" s="15" t="s">
        <v>93</v>
      </c>
    </row>
    <row r="142" spans="21:21" ht="13.5" thickBot="1"/>
    <row r="143" spans="21:21" ht="13.5" thickBot="1">
      <c r="U143" s="4" t="e">
        <f>SUM(#REF!)</f>
        <v>#REF!</v>
      </c>
    </row>
  </sheetData>
  <mergeCells count="65">
    <mergeCell ref="V11:AK11"/>
    <mergeCell ref="H10:I10"/>
    <mergeCell ref="H11:I11"/>
    <mergeCell ref="A5:H5"/>
    <mergeCell ref="A10:G10"/>
    <mergeCell ref="A11:G11"/>
    <mergeCell ref="V14:AK14"/>
    <mergeCell ref="A15:H15"/>
    <mergeCell ref="N15:P15"/>
    <mergeCell ref="M16:M17"/>
    <mergeCell ref="N16:P16"/>
    <mergeCell ref="R16:R17"/>
    <mergeCell ref="T16:T17"/>
    <mergeCell ref="F17:H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45:G45"/>
    <mergeCell ref="B38:D38"/>
    <mergeCell ref="A40:A41"/>
    <mergeCell ref="B40:G41"/>
    <mergeCell ref="H40:H41"/>
    <mergeCell ref="S40:S41"/>
    <mergeCell ref="V40:AK40"/>
    <mergeCell ref="B42:G42"/>
    <mergeCell ref="B43:G43"/>
    <mergeCell ref="B44:G44"/>
    <mergeCell ref="J40:K40"/>
    <mergeCell ref="N40:R40"/>
    <mergeCell ref="J51:K51"/>
    <mergeCell ref="B46:G46"/>
    <mergeCell ref="B47:G47"/>
    <mergeCell ref="B48:G48"/>
    <mergeCell ref="B49:G49"/>
    <mergeCell ref="B50:G50"/>
    <mergeCell ref="A51:G51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K143"/>
  <sheetViews>
    <sheetView topLeftCell="A4" workbookViewId="0">
      <selection activeCell="J23" sqref="J2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2.285156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0" width="2.7109375" customWidth="1"/>
    <col min="31" max="37" width="3" bestFit="1" customWidth="1"/>
  </cols>
  <sheetData>
    <row r="1" spans="1:37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7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37">
      <c r="A3" s="29"/>
      <c r="B3" s="29"/>
      <c r="C3" s="29"/>
      <c r="D3" s="29"/>
      <c r="E3" s="29"/>
      <c r="F3" s="29"/>
      <c r="G3" s="29"/>
      <c r="H3" s="29"/>
      <c r="I3" s="29"/>
      <c r="J3" s="29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5" spans="1:37">
      <c r="A5" s="193" t="s">
        <v>113</v>
      </c>
      <c r="B5" s="193"/>
      <c r="C5" s="193"/>
      <c r="D5" s="193"/>
      <c r="E5" s="193"/>
      <c r="F5" s="149"/>
      <c r="G5" s="149"/>
      <c r="H5" s="14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7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37" ht="12.75" customHeight="1">
      <c r="A7" s="26" t="s">
        <v>109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37">
      <c r="A8" s="26" t="s">
        <v>114</v>
      </c>
      <c r="B8" s="26"/>
      <c r="C8" s="26"/>
      <c r="D8" s="26"/>
      <c r="E8" s="26"/>
      <c r="F8" s="26"/>
      <c r="G8" s="26"/>
      <c r="H8" s="26"/>
      <c r="I8" s="14"/>
    </row>
    <row r="9" spans="1:37">
      <c r="A9" s="14"/>
      <c r="B9" s="2"/>
      <c r="C9" s="2"/>
      <c r="D9" s="2"/>
      <c r="E9" s="2"/>
      <c r="F9" s="2"/>
      <c r="G9" s="2"/>
    </row>
    <row r="10" spans="1:37">
      <c r="A10" s="194" t="s">
        <v>35</v>
      </c>
      <c r="B10" s="134"/>
      <c r="C10" s="134"/>
      <c r="D10" s="134"/>
      <c r="E10" s="134"/>
      <c r="F10" s="134"/>
      <c r="G10" s="135"/>
      <c r="H10" s="138">
        <v>16</v>
      </c>
      <c r="I10" s="138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37">
      <c r="A11" s="136" t="s">
        <v>37</v>
      </c>
      <c r="B11" s="136"/>
      <c r="C11" s="136"/>
      <c r="D11" s="136"/>
      <c r="E11" s="136"/>
      <c r="F11" s="136"/>
      <c r="G11" s="137"/>
      <c r="H11" s="138" t="s">
        <v>122</v>
      </c>
      <c r="I11" s="13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92" t="s">
        <v>19</v>
      </c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/>
      <c r="AK11" s="192"/>
    </row>
    <row r="12" spans="1:37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</row>
    <row r="13" spans="1:37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</row>
    <row r="14" spans="1:37">
      <c r="V14" s="187" t="s">
        <v>58</v>
      </c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</row>
    <row r="15" spans="1:37">
      <c r="A15" s="141" t="s">
        <v>19</v>
      </c>
      <c r="B15" s="134"/>
      <c r="C15" s="134"/>
      <c r="D15" s="134"/>
      <c r="E15" s="134"/>
      <c r="F15" s="134"/>
      <c r="G15" s="134"/>
      <c r="H15" s="134"/>
      <c r="I15" s="1"/>
      <c r="J15" s="1"/>
      <c r="K15" s="1"/>
      <c r="N15" s="188" t="s">
        <v>43</v>
      </c>
      <c r="O15" s="138"/>
      <c r="P15" s="138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</row>
    <row r="16" spans="1:37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44">
        <v>1</v>
      </c>
      <c r="N16" s="189" t="s">
        <v>17</v>
      </c>
      <c r="O16" s="190"/>
      <c r="P16" s="191"/>
      <c r="Q16" s="8">
        <f>COUNTA(V16:AK16)</f>
        <v>0</v>
      </c>
      <c r="R16" s="182">
        <f>SUM(Q16:Q17)</f>
        <v>16</v>
      </c>
      <c r="T16" s="144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</row>
    <row r="17" spans="1:37">
      <c r="A17" s="15"/>
      <c r="B17" s="13" t="s">
        <v>44</v>
      </c>
      <c r="C17" s="13"/>
      <c r="F17" s="142" t="s">
        <v>118</v>
      </c>
      <c r="G17" s="142"/>
      <c r="H17" s="143"/>
      <c r="I17" s="18"/>
      <c r="J17" s="18"/>
      <c r="K17" s="18"/>
      <c r="M17" s="144"/>
      <c r="N17" s="179" t="s">
        <v>18</v>
      </c>
      <c r="O17" s="180"/>
      <c r="P17" s="181"/>
      <c r="Q17" s="8">
        <f>COUNTA(V17:AK17)</f>
        <v>16</v>
      </c>
      <c r="R17" s="184"/>
      <c r="T17" s="144"/>
      <c r="U17" s="17" t="s">
        <v>18</v>
      </c>
      <c r="V17" s="8" t="s">
        <v>121</v>
      </c>
      <c r="W17" s="8" t="s">
        <v>121</v>
      </c>
      <c r="X17" s="8" t="s">
        <v>121</v>
      </c>
      <c r="Y17" s="8" t="s">
        <v>121</v>
      </c>
      <c r="Z17" s="8" t="s">
        <v>121</v>
      </c>
      <c r="AA17" s="8" t="s">
        <v>121</v>
      </c>
      <c r="AB17" s="8" t="s">
        <v>121</v>
      </c>
      <c r="AC17" s="8" t="s">
        <v>121</v>
      </c>
      <c r="AD17" s="8" t="s">
        <v>121</v>
      </c>
      <c r="AE17" s="8" t="s">
        <v>121</v>
      </c>
      <c r="AF17" s="8" t="s">
        <v>121</v>
      </c>
      <c r="AG17" s="8" t="s">
        <v>121</v>
      </c>
      <c r="AH17" s="8" t="s">
        <v>121</v>
      </c>
      <c r="AI17" s="8" t="s">
        <v>121</v>
      </c>
      <c r="AJ17" s="8" t="s">
        <v>121</v>
      </c>
      <c r="AK17" s="20" t="s">
        <v>121</v>
      </c>
    </row>
    <row r="18" spans="1:37">
      <c r="A18" s="15"/>
      <c r="B18" s="41" t="s">
        <v>45</v>
      </c>
      <c r="C18" s="35" t="s">
        <v>40</v>
      </c>
      <c r="D18" s="35" t="s">
        <v>39</v>
      </c>
      <c r="F18" s="41" t="s">
        <v>119</v>
      </c>
      <c r="G18" s="35" t="s">
        <v>40</v>
      </c>
      <c r="H18" s="35" t="s">
        <v>39</v>
      </c>
      <c r="I18" s="18"/>
      <c r="J18" s="18"/>
      <c r="K18" s="18"/>
      <c r="M18" s="174"/>
      <c r="N18" s="175"/>
      <c r="O18" s="175"/>
      <c r="P18" s="175"/>
      <c r="Q18" s="175"/>
      <c r="R18" s="185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</row>
    <row r="19" spans="1:37">
      <c r="B19" s="16" t="s">
        <v>17</v>
      </c>
      <c r="C19" s="37">
        <f>Q16</f>
        <v>0</v>
      </c>
      <c r="D19" s="24">
        <f>Q16/$R$16</f>
        <v>0</v>
      </c>
      <c r="F19" s="133">
        <f>'Zbirni prikaz - nastavnici'!F19</f>
        <v>2015</v>
      </c>
      <c r="G19" s="39">
        <f>Q19</f>
        <v>16</v>
      </c>
      <c r="H19" s="24">
        <f>Q19/$R$19</f>
        <v>1</v>
      </c>
      <c r="I19" s="25"/>
      <c r="J19" s="25"/>
      <c r="K19" s="25"/>
      <c r="M19" s="144">
        <v>2</v>
      </c>
      <c r="N19" s="179">
        <f>F19</f>
        <v>2015</v>
      </c>
      <c r="O19" s="180"/>
      <c r="P19" s="181"/>
      <c r="Q19" s="8">
        <f>COUNTA(V19:AK19)</f>
        <v>16</v>
      </c>
      <c r="R19" s="182">
        <f>SUM(Q19:Q22)</f>
        <v>16</v>
      </c>
      <c r="T19" s="144">
        <v>2</v>
      </c>
      <c r="U19" s="117">
        <f>F19</f>
        <v>2015</v>
      </c>
      <c r="V19" s="8" t="s">
        <v>121</v>
      </c>
      <c r="W19" s="8" t="s">
        <v>121</v>
      </c>
      <c r="X19" s="8" t="s">
        <v>121</v>
      </c>
      <c r="Y19" s="8" t="s">
        <v>121</v>
      </c>
      <c r="Z19" s="8" t="s">
        <v>121</v>
      </c>
      <c r="AA19" s="8" t="s">
        <v>121</v>
      </c>
      <c r="AB19" s="8" t="s">
        <v>121</v>
      </c>
      <c r="AC19" s="8" t="s">
        <v>121</v>
      </c>
      <c r="AD19" s="8" t="s">
        <v>121</v>
      </c>
      <c r="AE19" s="8" t="s">
        <v>121</v>
      </c>
      <c r="AF19" s="8" t="s">
        <v>121</v>
      </c>
      <c r="AG19" s="8" t="s">
        <v>121</v>
      </c>
      <c r="AH19" s="8" t="s">
        <v>121</v>
      </c>
      <c r="AI19" s="8" t="s">
        <v>121</v>
      </c>
      <c r="AJ19" s="8" t="s">
        <v>121</v>
      </c>
      <c r="AK19" s="20" t="s">
        <v>121</v>
      </c>
    </row>
    <row r="20" spans="1:37">
      <c r="B20" s="17" t="s">
        <v>18</v>
      </c>
      <c r="C20" s="37">
        <f>Q17</f>
        <v>16</v>
      </c>
      <c r="D20" s="24">
        <f>Q17/$R$16</f>
        <v>1</v>
      </c>
      <c r="F20" s="133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44"/>
      <c r="N20" s="179">
        <f t="shared" ref="N20:N22" si="0">F20</f>
        <v>2014</v>
      </c>
      <c r="O20" s="180"/>
      <c r="P20" s="181"/>
      <c r="Q20" s="8">
        <f>COUNTA(V20:AK20)</f>
        <v>0</v>
      </c>
      <c r="R20" s="183"/>
      <c r="T20" s="144"/>
      <c r="U20" s="117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</row>
    <row r="21" spans="1:37">
      <c r="B21" s="42" t="s">
        <v>46</v>
      </c>
      <c r="C21" s="45">
        <f>SUM(C19:C20)</f>
        <v>16</v>
      </c>
      <c r="D21" s="48">
        <f>SUM(D19:D20)</f>
        <v>1</v>
      </c>
      <c r="F21" s="133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44"/>
      <c r="N21" s="179">
        <f t="shared" si="0"/>
        <v>2013</v>
      </c>
      <c r="O21" s="180"/>
      <c r="P21" s="181"/>
      <c r="Q21" s="8">
        <f>COUNTA(V21:AK21)</f>
        <v>0</v>
      </c>
      <c r="R21" s="183"/>
      <c r="T21" s="144"/>
      <c r="U21" s="117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</row>
    <row r="22" spans="1:37">
      <c r="F22" s="133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44"/>
      <c r="N22" s="179" t="str">
        <f t="shared" si="0"/>
        <v>пре 2013</v>
      </c>
      <c r="O22" s="180"/>
      <c r="P22" s="181"/>
      <c r="Q22" s="8">
        <f>COUNTA(V22:AK22)</f>
        <v>0</v>
      </c>
      <c r="R22" s="184"/>
      <c r="T22" s="144"/>
      <c r="U22" s="117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1:37">
      <c r="B23" s="140" t="s">
        <v>22</v>
      </c>
      <c r="C23" s="140"/>
      <c r="D23" s="140"/>
      <c r="F23" s="42" t="s">
        <v>46</v>
      </c>
      <c r="G23" s="45">
        <f>SUM(G19:G22)</f>
        <v>16</v>
      </c>
      <c r="H23" s="48">
        <f>SUM(H19:H22)</f>
        <v>1</v>
      </c>
      <c r="I23" s="25"/>
      <c r="J23" s="25"/>
      <c r="K23" s="25"/>
      <c r="M23" s="174"/>
      <c r="N23" s="175"/>
      <c r="O23" s="175"/>
      <c r="P23" s="175"/>
      <c r="Q23" s="175"/>
      <c r="R23" s="185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1:37">
      <c r="B24" s="41" t="s">
        <v>45</v>
      </c>
      <c r="C24" s="35" t="s">
        <v>40</v>
      </c>
      <c r="D24" s="35" t="s">
        <v>39</v>
      </c>
      <c r="M24" s="144">
        <v>3</v>
      </c>
      <c r="N24" s="179" t="s">
        <v>20</v>
      </c>
      <c r="O24" s="180"/>
      <c r="P24" s="181"/>
      <c r="Q24" s="8">
        <f>COUNTA(V24:AK24)</f>
        <v>0</v>
      </c>
      <c r="R24" s="182">
        <f>SUM(Q24:Q25)</f>
        <v>0</v>
      </c>
      <c r="T24" s="144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</row>
    <row r="25" spans="1:37">
      <c r="B25" s="17" t="s">
        <v>20</v>
      </c>
      <c r="C25" s="39">
        <f>Q24</f>
        <v>0</v>
      </c>
      <c r="D25" s="24" t="e">
        <f>Q24/$R$24</f>
        <v>#DIV/0!</v>
      </c>
      <c r="M25" s="144"/>
      <c r="N25" s="179" t="s">
        <v>21</v>
      </c>
      <c r="O25" s="180"/>
      <c r="P25" s="181"/>
      <c r="Q25" s="8">
        <f>COUNTA(V25:AK25)</f>
        <v>0</v>
      </c>
      <c r="R25" s="184"/>
      <c r="T25" s="144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</row>
    <row r="26" spans="1:37">
      <c r="B26" s="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3"/>
      <c r="M26" s="174"/>
      <c r="N26" s="175"/>
      <c r="O26" s="175"/>
      <c r="P26" s="175"/>
      <c r="Q26" s="175"/>
      <c r="R26" s="185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</row>
    <row r="27" spans="1:37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  <c r="M27" s="144">
        <v>4</v>
      </c>
      <c r="N27" s="186" t="s">
        <v>24</v>
      </c>
      <c r="O27" s="186"/>
      <c r="P27" s="186"/>
      <c r="Q27" s="8">
        <f t="shared" ref="Q27:Q35" si="2">COUNTA(V27:AK27)</f>
        <v>0</v>
      </c>
      <c r="R27" s="182">
        <f>SUM(Q27:Q31)</f>
        <v>0</v>
      </c>
      <c r="T27" s="144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</row>
    <row r="28" spans="1:37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44"/>
      <c r="N28" s="186" t="s">
        <v>25</v>
      </c>
      <c r="O28" s="186"/>
      <c r="P28" s="186"/>
      <c r="Q28" s="8">
        <f t="shared" si="2"/>
        <v>0</v>
      </c>
      <c r="R28" s="183"/>
      <c r="T28" s="144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</row>
    <row r="29" spans="1:37">
      <c r="B29" s="29" t="s">
        <v>97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44"/>
      <c r="N29" s="186" t="s">
        <v>26</v>
      </c>
      <c r="O29" s="186"/>
      <c r="P29" s="186"/>
      <c r="Q29" s="8">
        <f t="shared" si="2"/>
        <v>0</v>
      </c>
      <c r="R29" s="183"/>
      <c r="T29" s="144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</row>
    <row r="30" spans="1:37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44"/>
      <c r="N30" s="186" t="s">
        <v>27</v>
      </c>
      <c r="O30" s="186"/>
      <c r="P30" s="186"/>
      <c r="Q30" s="8">
        <f t="shared" si="2"/>
        <v>0</v>
      </c>
      <c r="R30" s="183"/>
      <c r="T30" s="144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</row>
    <row r="31" spans="1:37">
      <c r="B31" s="20" t="s">
        <v>30</v>
      </c>
      <c r="C31" s="39">
        <f>Q32</f>
        <v>2</v>
      </c>
      <c r="D31" s="24">
        <f>Q32/$R$32</f>
        <v>0.125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44"/>
      <c r="N31" s="186" t="s">
        <v>28</v>
      </c>
      <c r="O31" s="186"/>
      <c r="P31" s="186"/>
      <c r="Q31" s="8">
        <f t="shared" si="2"/>
        <v>0</v>
      </c>
      <c r="R31" s="184"/>
      <c r="T31" s="144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</row>
    <row r="32" spans="1:37">
      <c r="B32" s="22" t="s">
        <v>33</v>
      </c>
      <c r="C32" s="39">
        <f>Q33</f>
        <v>12</v>
      </c>
      <c r="D32" s="24">
        <f>Q33/$R$32</f>
        <v>0.75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44">
        <v>5</v>
      </c>
      <c r="N32" s="179" t="s">
        <v>30</v>
      </c>
      <c r="O32" s="180"/>
      <c r="P32" s="181"/>
      <c r="Q32" s="8">
        <f t="shared" si="2"/>
        <v>2</v>
      </c>
      <c r="R32" s="182">
        <f>SUM(Q32:Q35)</f>
        <v>16</v>
      </c>
      <c r="T32" s="144">
        <v>5</v>
      </c>
      <c r="U32" s="20" t="s">
        <v>63</v>
      </c>
      <c r="V32" s="8"/>
      <c r="W32" s="8"/>
      <c r="X32" s="8"/>
      <c r="Y32" s="8" t="s">
        <v>121</v>
      </c>
      <c r="Z32" s="20"/>
      <c r="AA32" s="20"/>
      <c r="AB32" s="20"/>
      <c r="AC32" s="8"/>
      <c r="AD32" s="20"/>
      <c r="AE32" s="8"/>
      <c r="AF32" s="8"/>
      <c r="AG32" s="8" t="s">
        <v>121</v>
      </c>
      <c r="AH32" s="8"/>
      <c r="AI32" s="20"/>
      <c r="AJ32" s="8"/>
      <c r="AK32" s="8"/>
    </row>
    <row r="33" spans="1:37">
      <c r="B33" s="20" t="s">
        <v>31</v>
      </c>
      <c r="C33" s="39">
        <f>Q34</f>
        <v>1</v>
      </c>
      <c r="D33" s="24">
        <f>Q34/$R$32</f>
        <v>6.25E-2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44"/>
      <c r="N33" s="179" t="s">
        <v>33</v>
      </c>
      <c r="O33" s="180" t="s">
        <v>33</v>
      </c>
      <c r="P33" s="181" t="s">
        <v>33</v>
      </c>
      <c r="Q33" s="8">
        <f t="shared" si="2"/>
        <v>12</v>
      </c>
      <c r="R33" s="183"/>
      <c r="T33" s="144"/>
      <c r="U33" s="22" t="s">
        <v>64</v>
      </c>
      <c r="V33" s="8" t="s">
        <v>121</v>
      </c>
      <c r="W33" s="8" t="s">
        <v>121</v>
      </c>
      <c r="X33" s="8" t="s">
        <v>121</v>
      </c>
      <c r="Y33" s="8"/>
      <c r="Z33" s="8"/>
      <c r="AA33" s="8"/>
      <c r="AB33" s="8" t="s">
        <v>121</v>
      </c>
      <c r="AC33" s="20" t="s">
        <v>121</v>
      </c>
      <c r="AD33" s="8" t="s">
        <v>121</v>
      </c>
      <c r="AE33" s="20" t="s">
        <v>121</v>
      </c>
      <c r="AF33" s="20" t="s">
        <v>121</v>
      </c>
      <c r="AG33" s="20"/>
      <c r="AH33" s="20" t="s">
        <v>121</v>
      </c>
      <c r="AI33" s="8" t="s">
        <v>121</v>
      </c>
      <c r="AJ33" s="20" t="s">
        <v>121</v>
      </c>
      <c r="AK33" s="20" t="s">
        <v>121</v>
      </c>
    </row>
    <row r="34" spans="1:37">
      <c r="B34" s="22" t="s">
        <v>48</v>
      </c>
      <c r="C34" s="39">
        <f>Q35</f>
        <v>1</v>
      </c>
      <c r="D34" s="24">
        <f>Q35/$R$32</f>
        <v>6.25E-2</v>
      </c>
      <c r="F34" s="21"/>
      <c r="G34" s="21"/>
      <c r="H34" s="19"/>
      <c r="I34" s="19"/>
      <c r="J34" s="19"/>
      <c r="K34" s="19"/>
      <c r="M34" s="144"/>
      <c r="N34" s="179" t="s">
        <v>31</v>
      </c>
      <c r="O34" s="180" t="s">
        <v>31</v>
      </c>
      <c r="P34" s="181" t="s">
        <v>31</v>
      </c>
      <c r="Q34" s="8">
        <f t="shared" si="2"/>
        <v>1</v>
      </c>
      <c r="R34" s="183"/>
      <c r="T34" s="144"/>
      <c r="U34" s="20" t="s">
        <v>65</v>
      </c>
      <c r="V34" s="8"/>
      <c r="W34" s="8"/>
      <c r="X34" s="8"/>
      <c r="Y34" s="8"/>
      <c r="Z34" s="8" t="s">
        <v>121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</row>
    <row r="35" spans="1:37">
      <c r="B35" s="42" t="s">
        <v>46</v>
      </c>
      <c r="C35" s="45">
        <f>SUM(C31:C34)</f>
        <v>16</v>
      </c>
      <c r="D35" s="24">
        <f>SUM(D31:D34)</f>
        <v>1</v>
      </c>
      <c r="F35" s="21"/>
      <c r="G35" s="21"/>
      <c r="H35" s="19"/>
      <c r="I35" s="19"/>
      <c r="J35" s="19"/>
      <c r="K35" s="19"/>
      <c r="M35" s="144"/>
      <c r="N35" s="179" t="s">
        <v>47</v>
      </c>
      <c r="O35" s="180" t="s">
        <v>32</v>
      </c>
      <c r="P35" s="181" t="s">
        <v>32</v>
      </c>
      <c r="Q35" s="8">
        <f t="shared" si="2"/>
        <v>1</v>
      </c>
      <c r="R35" s="184"/>
      <c r="T35" s="144"/>
      <c r="U35" s="22" t="s">
        <v>47</v>
      </c>
      <c r="V35" s="8"/>
      <c r="W35" s="8"/>
      <c r="X35" s="8"/>
      <c r="Y35" s="8"/>
      <c r="Z35" s="8"/>
      <c r="AA35" s="8" t="s">
        <v>121</v>
      </c>
      <c r="AB35" s="8"/>
      <c r="AC35" s="8"/>
      <c r="AD35" s="8"/>
      <c r="AE35" s="8"/>
      <c r="AF35" s="8"/>
      <c r="AG35" s="8"/>
      <c r="AH35" s="8"/>
      <c r="AI35" s="8"/>
      <c r="AJ35" s="8"/>
      <c r="AK35" s="8"/>
    </row>
    <row r="36" spans="1:37">
      <c r="B36" s="13"/>
      <c r="C36" s="13"/>
    </row>
    <row r="37" spans="1:37">
      <c r="B37" s="13"/>
      <c r="C37" s="13"/>
    </row>
    <row r="38" spans="1:37">
      <c r="B38" s="148" t="s">
        <v>12</v>
      </c>
      <c r="C38" s="148"/>
      <c r="D38" s="149"/>
    </row>
    <row r="39" spans="1:37">
      <c r="B39" s="13"/>
      <c r="C39" s="13"/>
      <c r="D39" s="2"/>
      <c r="U39" s="34" t="s">
        <v>102</v>
      </c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</row>
    <row r="40" spans="1:37" ht="48" customHeight="1">
      <c r="A40" s="144" t="s">
        <v>0</v>
      </c>
      <c r="B40" s="157" t="s">
        <v>1</v>
      </c>
      <c r="C40" s="158"/>
      <c r="D40" s="158"/>
      <c r="E40" s="158"/>
      <c r="F40" s="158"/>
      <c r="G40" s="159"/>
      <c r="H40" s="139" t="s">
        <v>10</v>
      </c>
      <c r="I40" s="31"/>
      <c r="J40" s="151" t="s">
        <v>67</v>
      </c>
      <c r="K40" s="151"/>
      <c r="N40" s="176" t="s">
        <v>60</v>
      </c>
      <c r="O40" s="177"/>
      <c r="P40" s="177"/>
      <c r="Q40" s="177"/>
      <c r="R40" s="178"/>
      <c r="S40" s="172" t="s">
        <v>61</v>
      </c>
      <c r="V40" s="174" t="s">
        <v>58</v>
      </c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75"/>
      <c r="AJ40" s="175"/>
      <c r="AK40" s="175"/>
    </row>
    <row r="41" spans="1:37" ht="24.75" customHeight="1">
      <c r="A41" s="144"/>
      <c r="B41" s="160"/>
      <c r="C41" s="161"/>
      <c r="D41" s="161"/>
      <c r="E41" s="161"/>
      <c r="F41" s="161"/>
      <c r="G41" s="162"/>
      <c r="H41" s="139"/>
      <c r="I41" s="31"/>
      <c r="J41" s="11" t="s">
        <v>40</v>
      </c>
      <c r="K41" s="11" t="s">
        <v>39</v>
      </c>
      <c r="L41" s="6"/>
      <c r="M41" s="10" t="s">
        <v>59</v>
      </c>
      <c r="N41" s="11">
        <v>1</v>
      </c>
      <c r="O41" s="11">
        <v>2</v>
      </c>
      <c r="P41" s="11">
        <v>3</v>
      </c>
      <c r="Q41" s="11">
        <v>4</v>
      </c>
      <c r="R41" s="11">
        <v>5</v>
      </c>
      <c r="S41" s="173"/>
      <c r="T41" s="6"/>
      <c r="U41" s="10" t="s">
        <v>59</v>
      </c>
      <c r="V41" s="8">
        <v>1</v>
      </c>
      <c r="W41" s="8">
        <v>2</v>
      </c>
      <c r="X41" s="8">
        <v>3</v>
      </c>
      <c r="Y41" s="8">
        <v>4</v>
      </c>
      <c r="Z41" s="8">
        <v>5</v>
      </c>
      <c r="AA41" s="8">
        <v>6</v>
      </c>
      <c r="AB41" s="8">
        <v>7</v>
      </c>
      <c r="AC41" s="8">
        <v>8</v>
      </c>
      <c r="AD41" s="8">
        <v>9</v>
      </c>
      <c r="AE41" s="8">
        <v>10</v>
      </c>
      <c r="AF41" s="8">
        <v>11</v>
      </c>
      <c r="AG41" s="8">
        <v>12</v>
      </c>
      <c r="AH41" s="8">
        <v>13</v>
      </c>
      <c r="AI41" s="8">
        <v>14</v>
      </c>
      <c r="AJ41" s="8">
        <v>15</v>
      </c>
      <c r="AK41" s="8">
        <v>16</v>
      </c>
    </row>
    <row r="42" spans="1:37" ht="12.75" customHeight="1">
      <c r="A42" s="12">
        <v>1</v>
      </c>
      <c r="B42" s="145" t="s">
        <v>73</v>
      </c>
      <c r="C42" s="146"/>
      <c r="D42" s="146"/>
      <c r="E42" s="146"/>
      <c r="F42" s="146"/>
      <c r="G42" s="147"/>
      <c r="H42" s="30">
        <f>(N42*$N$41+O42*$O$41+P42*$P$41+Q42*$Q$41+R42*$R$41)/S42</f>
        <v>4.6875</v>
      </c>
      <c r="I42" s="32"/>
      <c r="J42" s="46">
        <f t="shared" ref="J42:J50" si="3">COUNTBLANK(V42:AK42)</f>
        <v>0</v>
      </c>
      <c r="K42" s="47">
        <f>J42/(J42+S42)</f>
        <v>0</v>
      </c>
      <c r="L42" s="9"/>
      <c r="M42" s="43" t="s">
        <v>49</v>
      </c>
      <c r="N42" s="12">
        <f>COUNTIF($V$42:$AK$42,N41)</f>
        <v>0</v>
      </c>
      <c r="O42" s="12">
        <f>COUNTIF($V$42:$AK$42,O41)</f>
        <v>0</v>
      </c>
      <c r="P42" s="12">
        <f>COUNTIF($V$42:$AK$42,P41)</f>
        <v>2</v>
      </c>
      <c r="Q42" s="12">
        <f>COUNTIF($V$42:$AK$42,Q41)</f>
        <v>1</v>
      </c>
      <c r="R42" s="12">
        <f>COUNTIF($V$42:$AK$42,R41)</f>
        <v>13</v>
      </c>
      <c r="S42" s="12">
        <f>SUM(N42:R42)</f>
        <v>16</v>
      </c>
      <c r="T42" s="7"/>
      <c r="U42" s="43" t="s">
        <v>49</v>
      </c>
      <c r="V42" s="8">
        <v>5</v>
      </c>
      <c r="W42" s="8">
        <v>5</v>
      </c>
      <c r="X42" s="8">
        <v>5</v>
      </c>
      <c r="Y42" s="8">
        <v>3</v>
      </c>
      <c r="Z42" s="8">
        <v>5</v>
      </c>
      <c r="AA42" s="8">
        <v>5</v>
      </c>
      <c r="AB42" s="8">
        <v>5</v>
      </c>
      <c r="AC42" s="8">
        <v>5</v>
      </c>
      <c r="AD42" s="8">
        <v>4</v>
      </c>
      <c r="AE42" s="8">
        <v>5</v>
      </c>
      <c r="AF42" s="8">
        <v>3</v>
      </c>
      <c r="AG42" s="8">
        <v>5</v>
      </c>
      <c r="AH42" s="8">
        <v>5</v>
      </c>
      <c r="AI42" s="8">
        <v>5</v>
      </c>
      <c r="AJ42" s="8">
        <v>5</v>
      </c>
      <c r="AK42" s="8">
        <v>5</v>
      </c>
    </row>
    <row r="43" spans="1:37" ht="12.75" customHeight="1">
      <c r="A43" s="12">
        <v>2</v>
      </c>
      <c r="B43" s="145" t="s">
        <v>74</v>
      </c>
      <c r="C43" s="146"/>
      <c r="D43" s="146"/>
      <c r="E43" s="146"/>
      <c r="F43" s="146"/>
      <c r="G43" s="147"/>
      <c r="H43" s="30">
        <f t="shared" ref="H43:H48" si="4">(N43*$N$41+O43*$O$41+P43*$P$41+Q43*$Q$41+R43*$R$41)/S43</f>
        <v>4.8125</v>
      </c>
      <c r="I43" s="32"/>
      <c r="J43" s="46">
        <f t="shared" si="3"/>
        <v>0</v>
      </c>
      <c r="K43" s="47">
        <f t="shared" ref="K43:K49" si="5">J43/(J43+S43)</f>
        <v>0</v>
      </c>
      <c r="L43" s="9"/>
      <c r="M43" s="43" t="s">
        <v>50</v>
      </c>
      <c r="N43" s="12">
        <f>COUNTIF($V$43:$AK$43,N41)</f>
        <v>0</v>
      </c>
      <c r="O43" s="12">
        <f>COUNTIF($V$43:$AK$43,O41)</f>
        <v>0</v>
      </c>
      <c r="P43" s="12">
        <f>COUNTIF($V$43:$AK$43,P41)</f>
        <v>1</v>
      </c>
      <c r="Q43" s="12">
        <f>COUNTIF($V$43:$AK$43,Q41)</f>
        <v>1</v>
      </c>
      <c r="R43" s="12">
        <f>COUNTIF($V$43:$AK$43,R41)</f>
        <v>14</v>
      </c>
      <c r="S43" s="12">
        <f t="shared" ref="S43:S50" si="6">SUM(N43:R43)</f>
        <v>16</v>
      </c>
      <c r="T43" s="7"/>
      <c r="U43" s="43" t="s">
        <v>50</v>
      </c>
      <c r="V43" s="8">
        <v>5</v>
      </c>
      <c r="W43" s="8">
        <v>5</v>
      </c>
      <c r="X43" s="8">
        <v>5</v>
      </c>
      <c r="Y43" s="8">
        <v>3</v>
      </c>
      <c r="Z43" s="8">
        <v>5</v>
      </c>
      <c r="AA43" s="8">
        <v>5</v>
      </c>
      <c r="AB43" s="8">
        <v>5</v>
      </c>
      <c r="AC43" s="8">
        <v>5</v>
      </c>
      <c r="AD43" s="8">
        <v>5</v>
      </c>
      <c r="AE43" s="8">
        <v>5</v>
      </c>
      <c r="AF43" s="8">
        <v>4</v>
      </c>
      <c r="AG43" s="8">
        <v>5</v>
      </c>
      <c r="AH43" s="8">
        <v>5</v>
      </c>
      <c r="AI43" s="8">
        <v>5</v>
      </c>
      <c r="AJ43" s="8">
        <v>5</v>
      </c>
      <c r="AK43" s="8">
        <v>5</v>
      </c>
    </row>
    <row r="44" spans="1:37" ht="12.75" customHeight="1">
      <c r="A44" s="12">
        <v>3</v>
      </c>
      <c r="B44" s="145" t="s">
        <v>75</v>
      </c>
      <c r="C44" s="146"/>
      <c r="D44" s="146"/>
      <c r="E44" s="146"/>
      <c r="F44" s="146"/>
      <c r="G44" s="147"/>
      <c r="H44" s="30">
        <f t="shared" si="4"/>
        <v>4.8125</v>
      </c>
      <c r="I44" s="32"/>
      <c r="J44" s="46">
        <f t="shared" si="3"/>
        <v>0</v>
      </c>
      <c r="K44" s="47">
        <f t="shared" si="5"/>
        <v>0</v>
      </c>
      <c r="L44" s="9"/>
      <c r="M44" s="43" t="s">
        <v>51</v>
      </c>
      <c r="N44" s="12">
        <f>COUNTIF($V$44:$AK$44,N41)</f>
        <v>0</v>
      </c>
      <c r="O44" s="12">
        <f>COUNTIF($V$44:$AK$44,O41)</f>
        <v>0</v>
      </c>
      <c r="P44" s="12">
        <f>COUNTIF($V$44:$AK$44,P41)</f>
        <v>0</v>
      </c>
      <c r="Q44" s="12">
        <f>COUNTIF($V$44:$AK$44,Q41)</f>
        <v>3</v>
      </c>
      <c r="R44" s="12">
        <f>COUNTIF($V$44:$AK$44,R41)</f>
        <v>13</v>
      </c>
      <c r="S44" s="12">
        <f t="shared" si="6"/>
        <v>16</v>
      </c>
      <c r="T44" s="7"/>
      <c r="U44" s="43" t="s">
        <v>51</v>
      </c>
      <c r="V44" s="8">
        <v>5</v>
      </c>
      <c r="W44" s="8">
        <v>5</v>
      </c>
      <c r="X44" s="8">
        <v>5</v>
      </c>
      <c r="Y44" s="8">
        <v>4</v>
      </c>
      <c r="Z44" s="8">
        <v>5</v>
      </c>
      <c r="AA44" s="8">
        <v>5</v>
      </c>
      <c r="AB44" s="8">
        <v>5</v>
      </c>
      <c r="AC44" s="8">
        <v>5</v>
      </c>
      <c r="AD44" s="8">
        <v>5</v>
      </c>
      <c r="AE44" s="8">
        <v>5</v>
      </c>
      <c r="AF44" s="8">
        <v>4</v>
      </c>
      <c r="AG44" s="8">
        <v>5</v>
      </c>
      <c r="AH44" s="8">
        <v>4</v>
      </c>
      <c r="AI44" s="8">
        <v>5</v>
      </c>
      <c r="AJ44" s="8">
        <v>5</v>
      </c>
      <c r="AK44" s="8">
        <v>5</v>
      </c>
    </row>
    <row r="45" spans="1:37" ht="12.75" customHeight="1">
      <c r="A45" s="12">
        <v>4</v>
      </c>
      <c r="B45" s="145" t="s">
        <v>76</v>
      </c>
      <c r="C45" s="146"/>
      <c r="D45" s="146"/>
      <c r="E45" s="146"/>
      <c r="F45" s="146"/>
      <c r="G45" s="147"/>
      <c r="H45" s="30">
        <f t="shared" si="4"/>
        <v>4.875</v>
      </c>
      <c r="I45" s="32"/>
      <c r="J45" s="46">
        <f t="shared" si="3"/>
        <v>0</v>
      </c>
      <c r="K45" s="47">
        <f t="shared" si="5"/>
        <v>0</v>
      </c>
      <c r="L45" s="9"/>
      <c r="M45" s="43" t="s">
        <v>52</v>
      </c>
      <c r="N45" s="12">
        <f>COUNTIF($V$45:$AK$45,N41)</f>
        <v>0</v>
      </c>
      <c r="O45" s="12">
        <f>COUNTIF($V$45:$AK$45,O41)</f>
        <v>0</v>
      </c>
      <c r="P45" s="12">
        <f>COUNTIF($V$45:$AK$45,P41)</f>
        <v>1</v>
      </c>
      <c r="Q45" s="12">
        <f>COUNTIF($V$45:$AK$45,Q41)</f>
        <v>0</v>
      </c>
      <c r="R45" s="12">
        <f>COUNTIF($V$45:$AK$45,R41)</f>
        <v>15</v>
      </c>
      <c r="S45" s="12">
        <f t="shared" si="6"/>
        <v>16</v>
      </c>
      <c r="T45" s="7"/>
      <c r="U45" s="43" t="s">
        <v>52</v>
      </c>
      <c r="V45" s="8">
        <v>5</v>
      </c>
      <c r="W45" s="8">
        <v>5</v>
      </c>
      <c r="X45" s="8">
        <v>5</v>
      </c>
      <c r="Y45" s="8">
        <v>3</v>
      </c>
      <c r="Z45" s="8">
        <v>5</v>
      </c>
      <c r="AA45" s="8">
        <v>5</v>
      </c>
      <c r="AB45" s="8">
        <v>5</v>
      </c>
      <c r="AC45" s="8">
        <v>5</v>
      </c>
      <c r="AD45" s="8">
        <v>5</v>
      </c>
      <c r="AE45" s="8">
        <v>5</v>
      </c>
      <c r="AF45" s="8">
        <v>5</v>
      </c>
      <c r="AG45" s="8">
        <v>5</v>
      </c>
      <c r="AH45" s="8">
        <v>5</v>
      </c>
      <c r="AI45" s="8">
        <v>5</v>
      </c>
      <c r="AJ45" s="8">
        <v>5</v>
      </c>
      <c r="AK45" s="8">
        <v>5</v>
      </c>
    </row>
    <row r="46" spans="1:37" ht="12.75" customHeight="1">
      <c r="A46" s="12">
        <v>5</v>
      </c>
      <c r="B46" s="145" t="s">
        <v>77</v>
      </c>
      <c r="C46" s="146"/>
      <c r="D46" s="146"/>
      <c r="E46" s="146"/>
      <c r="F46" s="146"/>
      <c r="G46" s="147"/>
      <c r="H46" s="30">
        <f t="shared" si="4"/>
        <v>4.875</v>
      </c>
      <c r="I46" s="32"/>
      <c r="J46" s="46">
        <f t="shared" si="3"/>
        <v>0</v>
      </c>
      <c r="K46" s="47">
        <f t="shared" si="5"/>
        <v>0</v>
      </c>
      <c r="L46" s="9"/>
      <c r="M46" s="43" t="s">
        <v>53</v>
      </c>
      <c r="N46" s="12">
        <f>COUNTIF($V$46:$AK$46,N41)</f>
        <v>0</v>
      </c>
      <c r="O46" s="12">
        <f>COUNTIF($V$46:$AK$46,O41)</f>
        <v>0</v>
      </c>
      <c r="P46" s="12">
        <f>COUNTIF($V$46:$AK$46,P41)</f>
        <v>0</v>
      </c>
      <c r="Q46" s="12">
        <f>COUNTIF($V$46:$AK$46,Q41)</f>
        <v>2</v>
      </c>
      <c r="R46" s="12">
        <f>COUNTIF($V$46:$AK$46,R41)</f>
        <v>14</v>
      </c>
      <c r="S46" s="12">
        <f t="shared" si="6"/>
        <v>16</v>
      </c>
      <c r="T46" s="7"/>
      <c r="U46" s="43" t="s">
        <v>53</v>
      </c>
      <c r="V46" s="8">
        <v>5</v>
      </c>
      <c r="W46" s="8">
        <v>5</v>
      </c>
      <c r="X46" s="8">
        <v>5</v>
      </c>
      <c r="Y46" s="8">
        <v>4</v>
      </c>
      <c r="Z46" s="8">
        <v>5</v>
      </c>
      <c r="AA46" s="8">
        <v>5</v>
      </c>
      <c r="AB46" s="8">
        <v>5</v>
      </c>
      <c r="AC46" s="8">
        <v>5</v>
      </c>
      <c r="AD46" s="8">
        <v>4</v>
      </c>
      <c r="AE46" s="8">
        <v>5</v>
      </c>
      <c r="AF46" s="8">
        <v>5</v>
      </c>
      <c r="AG46" s="8">
        <v>5</v>
      </c>
      <c r="AH46" s="8">
        <v>5</v>
      </c>
      <c r="AI46" s="8">
        <v>5</v>
      </c>
      <c r="AJ46" s="8">
        <v>5</v>
      </c>
      <c r="AK46" s="8">
        <v>5</v>
      </c>
    </row>
    <row r="47" spans="1:37" ht="12.75" customHeight="1">
      <c r="A47" s="12">
        <v>6</v>
      </c>
      <c r="B47" s="145" t="s">
        <v>78</v>
      </c>
      <c r="C47" s="146"/>
      <c r="D47" s="146"/>
      <c r="E47" s="146"/>
      <c r="F47" s="146"/>
      <c r="G47" s="147"/>
      <c r="H47" s="30">
        <f t="shared" si="4"/>
        <v>4.8125</v>
      </c>
      <c r="I47" s="32"/>
      <c r="J47" s="46">
        <f t="shared" si="3"/>
        <v>0</v>
      </c>
      <c r="K47" s="47">
        <f t="shared" si="5"/>
        <v>0</v>
      </c>
      <c r="L47" s="9"/>
      <c r="M47" s="43" t="s">
        <v>54</v>
      </c>
      <c r="N47" s="12">
        <f>COUNTIF($V$47:$AK$47,N41)</f>
        <v>0</v>
      </c>
      <c r="O47" s="12">
        <f>COUNTIF($V$47:$AK$47,O41)</f>
        <v>0</v>
      </c>
      <c r="P47" s="12">
        <f>COUNTIF($V$47:$AK$47,P41)</f>
        <v>1</v>
      </c>
      <c r="Q47" s="12">
        <f>COUNTIF($V$47:$AK$47,Q41)</f>
        <v>1</v>
      </c>
      <c r="R47" s="12">
        <f>COUNTIF($V$47:$AK$47,R41)</f>
        <v>14</v>
      </c>
      <c r="S47" s="12">
        <f t="shared" si="6"/>
        <v>16</v>
      </c>
      <c r="T47" s="7"/>
      <c r="U47" s="43" t="s">
        <v>54</v>
      </c>
      <c r="V47" s="8">
        <v>5</v>
      </c>
      <c r="W47" s="8">
        <v>5</v>
      </c>
      <c r="X47" s="8">
        <v>5</v>
      </c>
      <c r="Y47" s="8">
        <v>4</v>
      </c>
      <c r="Z47" s="8">
        <v>5</v>
      </c>
      <c r="AA47" s="8">
        <v>5</v>
      </c>
      <c r="AB47" s="8">
        <v>5</v>
      </c>
      <c r="AC47" s="8">
        <v>5</v>
      </c>
      <c r="AD47" s="8">
        <v>5</v>
      </c>
      <c r="AE47" s="8">
        <v>5</v>
      </c>
      <c r="AF47" s="8">
        <v>3</v>
      </c>
      <c r="AG47" s="8">
        <v>5</v>
      </c>
      <c r="AH47" s="8">
        <v>5</v>
      </c>
      <c r="AI47" s="8">
        <v>5</v>
      </c>
      <c r="AJ47" s="8">
        <v>5</v>
      </c>
      <c r="AK47" s="8">
        <v>5</v>
      </c>
    </row>
    <row r="48" spans="1:37" ht="30" customHeight="1">
      <c r="A48" s="12">
        <v>7</v>
      </c>
      <c r="B48" s="145" t="s">
        <v>79</v>
      </c>
      <c r="C48" s="146"/>
      <c r="D48" s="146"/>
      <c r="E48" s="146"/>
      <c r="F48" s="146"/>
      <c r="G48" s="147"/>
      <c r="H48" s="30">
        <f t="shared" si="4"/>
        <v>4.6875</v>
      </c>
      <c r="I48" s="32"/>
      <c r="J48" s="46">
        <f t="shared" si="3"/>
        <v>0</v>
      </c>
      <c r="K48" s="47">
        <f t="shared" si="5"/>
        <v>0</v>
      </c>
      <c r="L48" s="9"/>
      <c r="M48" s="44" t="s">
        <v>55</v>
      </c>
      <c r="N48" s="12">
        <f>COUNTIF($V$48:$AK$48,N41)</f>
        <v>0</v>
      </c>
      <c r="O48" s="12">
        <f>COUNTIF($V$48:$AK$48,O41)</f>
        <v>1</v>
      </c>
      <c r="P48" s="12">
        <f>COUNTIF($V$48:$AK$48,P41)</f>
        <v>0</v>
      </c>
      <c r="Q48" s="12">
        <f>COUNTIF($V$48:$AK$48,Q41)</f>
        <v>2</v>
      </c>
      <c r="R48" s="12">
        <f>COUNTIF($V$48:$AK$48,R41)</f>
        <v>13</v>
      </c>
      <c r="S48" s="12">
        <f t="shared" si="6"/>
        <v>16</v>
      </c>
      <c r="T48" s="7"/>
      <c r="U48" s="44" t="s">
        <v>55</v>
      </c>
      <c r="V48" s="8">
        <v>5</v>
      </c>
      <c r="W48" s="8">
        <v>5</v>
      </c>
      <c r="X48" s="8">
        <v>5</v>
      </c>
      <c r="Y48" s="8">
        <v>4</v>
      </c>
      <c r="Z48" s="8">
        <v>5</v>
      </c>
      <c r="AA48" s="8">
        <v>5</v>
      </c>
      <c r="AB48" s="8">
        <v>5</v>
      </c>
      <c r="AC48" s="8">
        <v>5</v>
      </c>
      <c r="AD48" s="8">
        <v>5</v>
      </c>
      <c r="AE48" s="8">
        <v>5</v>
      </c>
      <c r="AF48" s="8">
        <v>2</v>
      </c>
      <c r="AG48" s="8">
        <v>5</v>
      </c>
      <c r="AH48" s="8">
        <v>4</v>
      </c>
      <c r="AI48" s="8">
        <v>5</v>
      </c>
      <c r="AJ48" s="8">
        <v>5</v>
      </c>
      <c r="AK48" s="8">
        <v>5</v>
      </c>
    </row>
    <row r="49" spans="1:37" ht="30" customHeight="1">
      <c r="A49" s="12">
        <v>8</v>
      </c>
      <c r="B49" s="145" t="s">
        <v>80</v>
      </c>
      <c r="C49" s="146"/>
      <c r="D49" s="146"/>
      <c r="E49" s="146"/>
      <c r="F49" s="146"/>
      <c r="G49" s="147"/>
      <c r="H49" s="30">
        <f>(N49*$N$41+O49*$O$41+P49*$P$41+Q49*$Q$41+R49*$R$41)/S49</f>
        <v>4.8125</v>
      </c>
      <c r="I49" s="32"/>
      <c r="J49" s="46">
        <f t="shared" si="3"/>
        <v>0</v>
      </c>
      <c r="K49" s="47">
        <f t="shared" si="5"/>
        <v>0</v>
      </c>
      <c r="L49" s="9"/>
      <c r="M49" s="44" t="s">
        <v>56</v>
      </c>
      <c r="N49" s="12">
        <f>COUNTIF($V$49:$AK$49,N41)</f>
        <v>0</v>
      </c>
      <c r="O49" s="12">
        <f>COUNTIF($V$49:$AK$49,O41)</f>
        <v>0</v>
      </c>
      <c r="P49" s="12">
        <f>COUNTIF($V$49:$AK$49,P41)</f>
        <v>1</v>
      </c>
      <c r="Q49" s="12">
        <f>COUNTIF($V$49:$AK$49,Q41)</f>
        <v>1</v>
      </c>
      <c r="R49" s="12">
        <f>COUNTIF($V$49:$AK$49,R41)</f>
        <v>14</v>
      </c>
      <c r="S49" s="12">
        <f t="shared" si="6"/>
        <v>16</v>
      </c>
      <c r="T49" s="7"/>
      <c r="U49" s="44" t="s">
        <v>56</v>
      </c>
      <c r="V49" s="8">
        <v>5</v>
      </c>
      <c r="W49" s="8">
        <v>5</v>
      </c>
      <c r="X49" s="8">
        <v>5</v>
      </c>
      <c r="Y49" s="8">
        <v>3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4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</row>
    <row r="50" spans="1:37" ht="27" customHeight="1">
      <c r="A50" s="12">
        <v>9</v>
      </c>
      <c r="B50" s="145" t="s">
        <v>81</v>
      </c>
      <c r="C50" s="146"/>
      <c r="D50" s="146"/>
      <c r="E50" s="146"/>
      <c r="F50" s="146"/>
      <c r="G50" s="147"/>
      <c r="H50" s="30">
        <f>(N50*$N$41+O50*$O$41+P50*$P$41+Q50*$Q$41+R50*$R$41)/S50</f>
        <v>4.875</v>
      </c>
      <c r="I50" s="32"/>
      <c r="J50" s="46">
        <f t="shared" si="3"/>
        <v>0</v>
      </c>
      <c r="K50" s="47">
        <f>J50/(J50+S50)</f>
        <v>0</v>
      </c>
      <c r="L50" s="9"/>
      <c r="M50" s="44" t="s">
        <v>57</v>
      </c>
      <c r="N50" s="12">
        <f>COUNTIF($V$50:$AK$50,N41)</f>
        <v>0</v>
      </c>
      <c r="O50" s="12">
        <f>COUNTIF($V$50:$AK$50,O41)</f>
        <v>0</v>
      </c>
      <c r="P50" s="12">
        <f>COUNTIF($V$50:$AK$50,P41)</f>
        <v>0</v>
      </c>
      <c r="Q50" s="12">
        <f>COUNTIF($V$50:$AK$50,Q41)</f>
        <v>2</v>
      </c>
      <c r="R50" s="12">
        <f>COUNTIF($V$50:$AK$50,R41)</f>
        <v>14</v>
      </c>
      <c r="S50" s="12">
        <f t="shared" si="6"/>
        <v>16</v>
      </c>
      <c r="T50" s="7"/>
      <c r="U50" s="44" t="s">
        <v>57</v>
      </c>
      <c r="V50" s="8">
        <v>5</v>
      </c>
      <c r="W50" s="8">
        <v>5</v>
      </c>
      <c r="X50" s="8">
        <v>5</v>
      </c>
      <c r="Y50" s="8">
        <v>4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4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</row>
    <row r="51" spans="1:37" ht="27.75" customHeight="1">
      <c r="A51" s="154" t="s">
        <v>13</v>
      </c>
      <c r="B51" s="155"/>
      <c r="C51" s="155"/>
      <c r="D51" s="155"/>
      <c r="E51" s="155"/>
      <c r="F51" s="155"/>
      <c r="G51" s="156"/>
      <c r="H51" s="56">
        <f>AVERAGE(H42:H50)</f>
        <v>4.8055555555555554</v>
      </c>
      <c r="I51" s="49"/>
      <c r="J51" s="150" t="s">
        <v>66</v>
      </c>
      <c r="K51" s="150"/>
      <c r="L51" s="50">
        <f>SUM(J42:J50)</f>
        <v>0</v>
      </c>
      <c r="M51" s="7"/>
      <c r="N51" s="7"/>
      <c r="O51" s="7"/>
      <c r="P51" s="7"/>
      <c r="Q51" s="7"/>
      <c r="R51" s="7"/>
      <c r="S51" s="7"/>
      <c r="T51" s="7"/>
    </row>
    <row r="54" spans="1:37">
      <c r="B54" s="15" t="s">
        <v>91</v>
      </c>
    </row>
    <row r="55" spans="1:37">
      <c r="B55" s="15" t="s">
        <v>98</v>
      </c>
    </row>
    <row r="142" spans="21:21" ht="13.5" thickBot="1"/>
    <row r="143" spans="21:21" ht="13.5" thickBot="1">
      <c r="U143" s="4" t="e">
        <f>SUM(#REF!)</f>
        <v>#REF!</v>
      </c>
    </row>
  </sheetData>
  <mergeCells count="65">
    <mergeCell ref="A5:H5"/>
    <mergeCell ref="A10:G10"/>
    <mergeCell ref="H10:I10"/>
    <mergeCell ref="V11:AK11"/>
    <mergeCell ref="V14:AK14"/>
    <mergeCell ref="T16:T17"/>
    <mergeCell ref="F17:H17"/>
    <mergeCell ref="N17:P17"/>
    <mergeCell ref="A11:G11"/>
    <mergeCell ref="H11:I11"/>
    <mergeCell ref="A15:H15"/>
    <mergeCell ref="N15:P15"/>
    <mergeCell ref="M16:M17"/>
    <mergeCell ref="N16:P16"/>
    <mergeCell ref="R16:R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45:G45"/>
    <mergeCell ref="B38:D38"/>
    <mergeCell ref="A40:A41"/>
    <mergeCell ref="B40:G41"/>
    <mergeCell ref="H40:H41"/>
    <mergeCell ref="S40:S41"/>
    <mergeCell ref="V40:AK40"/>
    <mergeCell ref="B42:G42"/>
    <mergeCell ref="B43:G43"/>
    <mergeCell ref="B44:G44"/>
    <mergeCell ref="J40:K40"/>
    <mergeCell ref="N40:R40"/>
    <mergeCell ref="J51:K51"/>
    <mergeCell ref="B46:G46"/>
    <mergeCell ref="B47:G47"/>
    <mergeCell ref="B48:G48"/>
    <mergeCell ref="B49:G49"/>
    <mergeCell ref="B50:G50"/>
    <mergeCell ref="A51:G51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CC143"/>
  <sheetViews>
    <sheetView workbookViewId="0">
      <selection activeCell="J15" sqref="J1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81">
      <c r="A5" s="193" t="s">
        <v>36</v>
      </c>
      <c r="B5" s="193"/>
      <c r="C5" s="193"/>
      <c r="D5" s="193"/>
      <c r="E5" s="193"/>
      <c r="F5" s="149"/>
      <c r="G5" s="149"/>
      <c r="H5" s="14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110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193" t="s">
        <v>38</v>
      </c>
      <c r="B8" s="193"/>
      <c r="C8" s="193"/>
      <c r="D8" s="193"/>
      <c r="E8" s="193"/>
      <c r="F8" s="193"/>
      <c r="G8" s="193"/>
      <c r="H8" s="193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34" t="s">
        <v>15</v>
      </c>
      <c r="B10" s="134"/>
      <c r="C10" s="134"/>
      <c r="D10" s="134"/>
      <c r="E10" s="134"/>
      <c r="F10" s="134"/>
      <c r="G10" s="135"/>
      <c r="H10" s="138"/>
      <c r="I10" s="138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36" t="s">
        <v>37</v>
      </c>
      <c r="B11" s="136"/>
      <c r="C11" s="136"/>
      <c r="D11" s="136"/>
      <c r="E11" s="136"/>
      <c r="F11" s="136"/>
      <c r="G11" s="137"/>
      <c r="H11" s="138"/>
      <c r="I11" s="13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92" t="s">
        <v>19</v>
      </c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/>
      <c r="AK11" s="192"/>
      <c r="AL11" s="192"/>
      <c r="AM11" s="192"/>
      <c r="AN11" s="192"/>
      <c r="AO11" s="192"/>
      <c r="AP11" s="192"/>
      <c r="AQ11" s="192"/>
      <c r="AR11" s="192"/>
      <c r="AS11" s="192"/>
      <c r="AT11" s="192"/>
      <c r="AU11" s="192"/>
      <c r="AV11" s="192"/>
      <c r="AW11" s="192"/>
      <c r="AX11" s="192"/>
      <c r="AY11" s="192"/>
      <c r="AZ11" s="192"/>
      <c r="BA11" s="192"/>
      <c r="BB11" s="192"/>
      <c r="BC11" s="192"/>
      <c r="BD11" s="192"/>
      <c r="BE11" s="192"/>
      <c r="BF11" s="192"/>
      <c r="BG11" s="192"/>
      <c r="BH11" s="192"/>
      <c r="BI11" s="192"/>
      <c r="BJ11" s="192"/>
      <c r="BK11" s="192"/>
      <c r="BL11" s="192"/>
      <c r="BM11" s="192"/>
      <c r="BN11" s="192"/>
      <c r="BO11" s="192"/>
      <c r="BP11" s="192"/>
      <c r="BQ11" s="192"/>
      <c r="BR11" s="192"/>
      <c r="BS11" s="192"/>
      <c r="BT11" s="192"/>
      <c r="BU11" s="192"/>
      <c r="BV11" s="192"/>
      <c r="BW11" s="192"/>
      <c r="BX11" s="192"/>
      <c r="BY11" s="192"/>
      <c r="BZ11" s="192"/>
      <c r="CA11" s="192"/>
      <c r="CB11" s="192"/>
      <c r="CC11" s="192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187" t="s">
        <v>58</v>
      </c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7"/>
      <c r="AS14" s="187"/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7"/>
      <c r="BH14" s="187"/>
      <c r="BI14" s="187"/>
      <c r="BJ14" s="187"/>
      <c r="BK14" s="187"/>
      <c r="BL14" s="187"/>
      <c r="BM14" s="187"/>
      <c r="BN14" s="187"/>
      <c r="BO14" s="187"/>
      <c r="BP14" s="187"/>
      <c r="BQ14" s="187"/>
      <c r="BR14" s="187"/>
      <c r="BS14" s="187"/>
      <c r="BT14" s="187"/>
      <c r="BU14" s="187"/>
      <c r="BV14" s="187"/>
      <c r="BW14" s="187"/>
      <c r="BX14" s="187"/>
      <c r="BY14" s="187"/>
      <c r="BZ14" s="187"/>
      <c r="CA14" s="187"/>
      <c r="CB14" s="187"/>
      <c r="CC14" s="187"/>
    </row>
    <row r="15" spans="1:81">
      <c r="A15" s="141" t="s">
        <v>19</v>
      </c>
      <c r="B15" s="134"/>
      <c r="C15" s="134"/>
      <c r="D15" s="134"/>
      <c r="E15" s="134"/>
      <c r="F15" s="134"/>
      <c r="G15" s="134"/>
      <c r="H15" s="134"/>
      <c r="I15" s="1"/>
      <c r="J15" s="1"/>
      <c r="K15" s="1"/>
      <c r="N15" s="188" t="s">
        <v>43</v>
      </c>
      <c r="O15" s="138"/>
      <c r="P15" s="138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44">
        <v>1</v>
      </c>
      <c r="N16" s="189" t="s">
        <v>17</v>
      </c>
      <c r="O16" s="190"/>
      <c r="P16" s="191"/>
      <c r="Q16" s="8">
        <f>COUNTA(V16:CC16)</f>
        <v>0</v>
      </c>
      <c r="R16" s="182">
        <f>SUM(Q16:Q17)</f>
        <v>0</v>
      </c>
      <c r="T16" s="144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142" t="s">
        <v>118</v>
      </c>
      <c r="G17" s="142"/>
      <c r="H17" s="143"/>
      <c r="I17" s="18"/>
      <c r="J17" s="18"/>
      <c r="K17" s="18"/>
      <c r="M17" s="144"/>
      <c r="N17" s="179" t="s">
        <v>18</v>
      </c>
      <c r="O17" s="180"/>
      <c r="P17" s="181"/>
      <c r="Q17" s="8">
        <f>COUNTA(V17:CC17)</f>
        <v>0</v>
      </c>
      <c r="R17" s="184"/>
      <c r="T17" s="144"/>
      <c r="U17" s="17" t="s">
        <v>18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119</v>
      </c>
      <c r="G18" s="35" t="s">
        <v>40</v>
      </c>
      <c r="H18" s="35" t="s">
        <v>39</v>
      </c>
      <c r="I18" s="18"/>
      <c r="J18" s="18"/>
      <c r="K18" s="18"/>
      <c r="M18" s="174"/>
      <c r="N18" s="175"/>
      <c r="O18" s="175"/>
      <c r="P18" s="175"/>
      <c r="Q18" s="175"/>
      <c r="R18" s="185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0</v>
      </c>
      <c r="D19" s="24" t="e">
        <f>Q16/$R$16</f>
        <v>#DIV/0!</v>
      </c>
      <c r="F19" s="116">
        <v>2013</v>
      </c>
      <c r="G19" s="39">
        <f>Q19</f>
        <v>0</v>
      </c>
      <c r="H19" s="24" t="e">
        <f>Q19/$R$19</f>
        <v>#DIV/0!</v>
      </c>
      <c r="I19" s="25"/>
      <c r="J19" s="25"/>
      <c r="K19" s="25"/>
      <c r="M19" s="144">
        <v>2</v>
      </c>
      <c r="N19" s="179">
        <f>F19</f>
        <v>2013</v>
      </c>
      <c r="O19" s="180"/>
      <c r="P19" s="181"/>
      <c r="Q19" s="8">
        <f>COUNTA(V19:CC19)</f>
        <v>0</v>
      </c>
      <c r="R19" s="182">
        <f>SUM(Q19:Q22)</f>
        <v>0</v>
      </c>
      <c r="T19" s="144">
        <v>2</v>
      </c>
      <c r="U19" s="117">
        <f>F19</f>
        <v>2013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0</v>
      </c>
      <c r="D20" s="24" t="e">
        <f>Q17/$R$16</f>
        <v>#DIV/0!</v>
      </c>
      <c r="F20" s="116">
        <v>2012</v>
      </c>
      <c r="G20" s="39">
        <f>Q20</f>
        <v>0</v>
      </c>
      <c r="H20" s="24" t="e">
        <f>Q20/$R$19</f>
        <v>#DIV/0!</v>
      </c>
      <c r="I20" s="25"/>
      <c r="J20" s="25"/>
      <c r="K20" s="25"/>
      <c r="M20" s="144"/>
      <c r="N20" s="179">
        <f t="shared" ref="N20:N22" si="0">F20</f>
        <v>2012</v>
      </c>
      <c r="O20" s="180"/>
      <c r="P20" s="181"/>
      <c r="Q20" s="8">
        <f>COUNTA(V20:CC20)</f>
        <v>0</v>
      </c>
      <c r="R20" s="183"/>
      <c r="T20" s="144"/>
      <c r="U20" s="117">
        <f t="shared" ref="U20:U22" si="1">F20</f>
        <v>2012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0</v>
      </c>
      <c r="D21" s="48" t="e">
        <f>SUM(D19:D20)</f>
        <v>#DIV/0!</v>
      </c>
      <c r="F21" s="116">
        <v>2011</v>
      </c>
      <c r="G21" s="39">
        <f>Q21</f>
        <v>0</v>
      </c>
      <c r="H21" s="24" t="e">
        <f>Q21/$R$19</f>
        <v>#DIV/0!</v>
      </c>
      <c r="I21" s="25"/>
      <c r="J21" s="25"/>
      <c r="K21" s="25"/>
      <c r="M21" s="144"/>
      <c r="N21" s="179">
        <f t="shared" si="0"/>
        <v>2011</v>
      </c>
      <c r="O21" s="180"/>
      <c r="P21" s="181"/>
      <c r="Q21" s="8">
        <f>COUNTA(V21:CC21)</f>
        <v>0</v>
      </c>
      <c r="R21" s="183"/>
      <c r="T21" s="144"/>
      <c r="U21" s="117">
        <f t="shared" si="1"/>
        <v>2011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16" t="s">
        <v>120</v>
      </c>
      <c r="G22" s="39">
        <f>Q22</f>
        <v>0</v>
      </c>
      <c r="H22" s="24" t="e">
        <f>Q22/$R$19</f>
        <v>#DIV/0!</v>
      </c>
      <c r="I22" s="25"/>
      <c r="J22" s="25"/>
      <c r="K22" s="25"/>
      <c r="M22" s="144"/>
      <c r="N22" s="179" t="str">
        <f t="shared" si="0"/>
        <v>пре 2011</v>
      </c>
      <c r="O22" s="180"/>
      <c r="P22" s="181"/>
      <c r="Q22" s="8">
        <f>COUNTA(V22:CC22)</f>
        <v>0</v>
      </c>
      <c r="R22" s="184"/>
      <c r="T22" s="144"/>
      <c r="U22" s="117" t="str">
        <f t="shared" si="1"/>
        <v>пре 2011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40" t="s">
        <v>22</v>
      </c>
      <c r="C23" s="140"/>
      <c r="D23" s="140"/>
      <c r="F23" s="42" t="s">
        <v>46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174"/>
      <c r="N23" s="175"/>
      <c r="O23" s="175"/>
      <c r="P23" s="175"/>
      <c r="Q23" s="175"/>
      <c r="R23" s="185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35" t="s">
        <v>40</v>
      </c>
      <c r="D24" s="35" t="s">
        <v>39</v>
      </c>
      <c r="M24" s="144">
        <v>3</v>
      </c>
      <c r="N24" s="179" t="s">
        <v>20</v>
      </c>
      <c r="O24" s="180"/>
      <c r="P24" s="181"/>
      <c r="Q24" s="8">
        <f>COUNTA(V24:CC24)</f>
        <v>0</v>
      </c>
      <c r="R24" s="182">
        <f>SUM(Q24:Q25)</f>
        <v>0</v>
      </c>
      <c r="T24" s="144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20</v>
      </c>
      <c r="C25" s="39">
        <f>Q24</f>
        <v>0</v>
      </c>
      <c r="D25" s="24" t="e">
        <f>Q24/$R$24</f>
        <v>#DIV/0!</v>
      </c>
      <c r="M25" s="144"/>
      <c r="N25" s="179" t="s">
        <v>21</v>
      </c>
      <c r="O25" s="180"/>
      <c r="P25" s="181"/>
      <c r="Q25" s="8">
        <f>COUNTA(V25:CC25)</f>
        <v>0</v>
      </c>
      <c r="R25" s="184"/>
      <c r="T25" s="144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3"/>
      <c r="M26" s="174"/>
      <c r="N26" s="175"/>
      <c r="O26" s="175"/>
      <c r="P26" s="175"/>
      <c r="Q26" s="175"/>
      <c r="R26" s="185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  <c r="M27" s="144">
        <v>4</v>
      </c>
      <c r="N27" s="186" t="s">
        <v>24</v>
      </c>
      <c r="O27" s="186"/>
      <c r="P27" s="186"/>
      <c r="Q27" s="8">
        <f t="shared" ref="Q27:Q35" si="2">COUNTA(V27:CC27)</f>
        <v>0</v>
      </c>
      <c r="R27" s="182">
        <f>SUM(Q27:Q31)</f>
        <v>0</v>
      </c>
      <c r="T27" s="144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44"/>
      <c r="N28" s="186" t="s">
        <v>25</v>
      </c>
      <c r="O28" s="186"/>
      <c r="P28" s="186"/>
      <c r="Q28" s="8">
        <f t="shared" si="2"/>
        <v>0</v>
      </c>
      <c r="R28" s="183"/>
      <c r="T28" s="144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44"/>
      <c r="N29" s="186" t="s">
        <v>26</v>
      </c>
      <c r="O29" s="186"/>
      <c r="P29" s="186"/>
      <c r="Q29" s="8">
        <f t="shared" si="2"/>
        <v>0</v>
      </c>
      <c r="R29" s="183"/>
      <c r="T29" s="144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44"/>
      <c r="N30" s="186" t="s">
        <v>27</v>
      </c>
      <c r="O30" s="186"/>
      <c r="P30" s="186"/>
      <c r="Q30" s="8">
        <f t="shared" si="2"/>
        <v>0</v>
      </c>
      <c r="R30" s="183"/>
      <c r="T30" s="144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0</v>
      </c>
      <c r="D31" s="24" t="e">
        <f>Q32/$R$32</f>
        <v>#DIV/0!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44"/>
      <c r="N31" s="186" t="s">
        <v>28</v>
      </c>
      <c r="O31" s="186"/>
      <c r="P31" s="186"/>
      <c r="Q31" s="8">
        <f t="shared" si="2"/>
        <v>0</v>
      </c>
      <c r="R31" s="184"/>
      <c r="T31" s="144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0</v>
      </c>
      <c r="D32" s="24" t="e">
        <f>Q33/$R$32</f>
        <v>#DIV/0!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44">
        <v>5</v>
      </c>
      <c r="N32" s="179" t="s">
        <v>30</v>
      </c>
      <c r="O32" s="180"/>
      <c r="P32" s="181"/>
      <c r="Q32" s="8">
        <f t="shared" si="2"/>
        <v>0</v>
      </c>
      <c r="R32" s="182">
        <f>SUM(Q32:Q35)</f>
        <v>0</v>
      </c>
      <c r="T32" s="144">
        <v>5</v>
      </c>
      <c r="U32" s="20" t="s">
        <v>63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 t="e">
        <f>Q34/$R$32</f>
        <v>#DIV/0!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44"/>
      <c r="N33" s="179" t="s">
        <v>33</v>
      </c>
      <c r="O33" s="180" t="s">
        <v>33</v>
      </c>
      <c r="P33" s="181" t="s">
        <v>33</v>
      </c>
      <c r="Q33" s="8">
        <f t="shared" si="2"/>
        <v>0</v>
      </c>
      <c r="R33" s="183"/>
      <c r="T33" s="144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44"/>
      <c r="N34" s="179" t="s">
        <v>31</v>
      </c>
      <c r="O34" s="180" t="s">
        <v>31</v>
      </c>
      <c r="P34" s="181" t="s">
        <v>31</v>
      </c>
      <c r="Q34" s="8">
        <f t="shared" si="2"/>
        <v>0</v>
      </c>
      <c r="R34" s="183"/>
      <c r="T34" s="144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44"/>
      <c r="N35" s="179" t="s">
        <v>47</v>
      </c>
      <c r="O35" s="180" t="s">
        <v>32</v>
      </c>
      <c r="P35" s="181" t="s">
        <v>32</v>
      </c>
      <c r="Q35" s="8">
        <f t="shared" si="2"/>
        <v>0</v>
      </c>
      <c r="R35" s="184"/>
      <c r="T35" s="144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B38" s="148" t="s">
        <v>12</v>
      </c>
      <c r="C38" s="148"/>
      <c r="D38" s="149"/>
    </row>
    <row r="39" spans="1:81">
      <c r="B39" s="13"/>
      <c r="C39" s="13"/>
      <c r="D39" s="2"/>
      <c r="U39" s="34" t="s">
        <v>102</v>
      </c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</row>
    <row r="40" spans="1:81" ht="48" customHeight="1">
      <c r="A40" s="144" t="s">
        <v>0</v>
      </c>
      <c r="B40" s="157" t="s">
        <v>1</v>
      </c>
      <c r="C40" s="158"/>
      <c r="D40" s="158"/>
      <c r="E40" s="158"/>
      <c r="F40" s="158"/>
      <c r="G40" s="159"/>
      <c r="H40" s="139" t="s">
        <v>10</v>
      </c>
      <c r="I40" s="31"/>
      <c r="J40" s="151" t="s">
        <v>67</v>
      </c>
      <c r="K40" s="151"/>
      <c r="N40" s="176" t="s">
        <v>60</v>
      </c>
      <c r="O40" s="177"/>
      <c r="P40" s="177"/>
      <c r="Q40" s="177"/>
      <c r="R40" s="178"/>
      <c r="S40" s="172" t="s">
        <v>61</v>
      </c>
      <c r="V40" s="174" t="s">
        <v>58</v>
      </c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75"/>
      <c r="AJ40" s="175"/>
      <c r="AK40" s="175"/>
      <c r="AL40" s="175"/>
      <c r="AM40" s="175"/>
      <c r="AN40" s="175"/>
      <c r="AO40" s="175"/>
      <c r="AP40" s="175"/>
      <c r="AQ40" s="175"/>
      <c r="AR40" s="175"/>
      <c r="AS40" s="175"/>
      <c r="AT40" s="175"/>
      <c r="AU40" s="175"/>
      <c r="AV40" s="175"/>
      <c r="AW40" s="175"/>
      <c r="AX40" s="175"/>
      <c r="AY40" s="175"/>
      <c r="AZ40" s="175"/>
      <c r="BA40" s="175"/>
      <c r="BB40" s="175"/>
      <c r="BC40" s="175"/>
      <c r="BD40" s="175"/>
      <c r="BE40" s="175"/>
      <c r="BF40" s="175"/>
      <c r="BG40" s="175"/>
      <c r="BH40" s="175"/>
      <c r="BI40" s="175"/>
      <c r="BJ40" s="175"/>
      <c r="BK40" s="175"/>
      <c r="BL40" s="175"/>
      <c r="BM40" s="175"/>
      <c r="BN40" s="175"/>
      <c r="BO40" s="175"/>
      <c r="BP40" s="175"/>
      <c r="BQ40" s="175"/>
      <c r="BR40" s="175"/>
      <c r="BS40" s="175"/>
      <c r="BT40" s="175"/>
      <c r="BU40" s="175"/>
      <c r="BV40" s="175"/>
      <c r="BW40" s="175"/>
      <c r="BX40" s="175"/>
      <c r="BY40" s="175"/>
      <c r="BZ40" s="175"/>
      <c r="CA40" s="175"/>
      <c r="CB40" s="175"/>
      <c r="CC40" s="185"/>
    </row>
    <row r="41" spans="1:81" ht="24.75" customHeight="1">
      <c r="A41" s="144"/>
      <c r="B41" s="160"/>
      <c r="C41" s="161"/>
      <c r="D41" s="161"/>
      <c r="E41" s="161"/>
      <c r="F41" s="161"/>
      <c r="G41" s="162"/>
      <c r="H41" s="139"/>
      <c r="I41" s="31"/>
      <c r="J41" s="11" t="s">
        <v>40</v>
      </c>
      <c r="K41" s="11" t="s">
        <v>39</v>
      </c>
      <c r="L41" s="6"/>
      <c r="M41" s="10" t="s">
        <v>59</v>
      </c>
      <c r="N41" s="11">
        <v>1</v>
      </c>
      <c r="O41" s="11">
        <v>2</v>
      </c>
      <c r="P41" s="11">
        <v>3</v>
      </c>
      <c r="Q41" s="11">
        <v>4</v>
      </c>
      <c r="R41" s="11">
        <v>5</v>
      </c>
      <c r="S41" s="173"/>
      <c r="T41" s="6"/>
      <c r="U41" s="10" t="s">
        <v>59</v>
      </c>
      <c r="V41" s="8">
        <v>1</v>
      </c>
      <c r="W41" s="8">
        <v>2</v>
      </c>
      <c r="X41" s="8">
        <v>3</v>
      </c>
      <c r="Y41" s="8">
        <v>4</v>
      </c>
      <c r="Z41" s="8">
        <v>5</v>
      </c>
      <c r="AA41" s="8">
        <v>6</v>
      </c>
      <c r="AB41" s="8">
        <v>7</v>
      </c>
      <c r="AC41" s="8">
        <v>8</v>
      </c>
      <c r="AD41" s="8">
        <v>9</v>
      </c>
      <c r="AE41" s="8">
        <v>10</v>
      </c>
      <c r="AF41" s="8">
        <v>11</v>
      </c>
      <c r="AG41" s="8">
        <v>12</v>
      </c>
      <c r="AH41" s="8">
        <v>13</v>
      </c>
      <c r="AI41" s="8">
        <v>14</v>
      </c>
      <c r="AJ41" s="8">
        <v>15</v>
      </c>
      <c r="AK41" s="8">
        <v>16</v>
      </c>
      <c r="AL41" s="8">
        <v>17</v>
      </c>
      <c r="AM41" s="8">
        <v>18</v>
      </c>
      <c r="AN41" s="8">
        <v>19</v>
      </c>
      <c r="AO41" s="8">
        <v>20</v>
      </c>
      <c r="AP41" s="8">
        <v>21</v>
      </c>
      <c r="AQ41" s="8">
        <v>22</v>
      </c>
      <c r="AR41" s="8">
        <v>23</v>
      </c>
      <c r="AS41" s="8">
        <v>24</v>
      </c>
      <c r="AT41" s="8">
        <v>25</v>
      </c>
      <c r="AU41" s="8">
        <v>26</v>
      </c>
      <c r="AV41" s="8">
        <v>27</v>
      </c>
      <c r="AW41" s="8">
        <v>28</v>
      </c>
      <c r="AX41" s="8">
        <v>29</v>
      </c>
      <c r="AY41" s="8">
        <v>30</v>
      </c>
      <c r="AZ41" s="8">
        <v>31</v>
      </c>
      <c r="BA41" s="8">
        <v>32</v>
      </c>
      <c r="BB41" s="8">
        <v>33</v>
      </c>
      <c r="BC41" s="8">
        <v>34</v>
      </c>
      <c r="BD41" s="8">
        <v>35</v>
      </c>
      <c r="BE41" s="8">
        <v>36</v>
      </c>
      <c r="BF41" s="8">
        <v>37</v>
      </c>
      <c r="BG41" s="8">
        <v>38</v>
      </c>
      <c r="BH41" s="8">
        <v>39</v>
      </c>
      <c r="BI41" s="8">
        <v>40</v>
      </c>
      <c r="BJ41" s="8">
        <v>41</v>
      </c>
      <c r="BK41" s="8">
        <v>42</v>
      </c>
      <c r="BL41" s="8">
        <v>43</v>
      </c>
      <c r="BM41" s="8">
        <v>44</v>
      </c>
      <c r="BN41" s="8">
        <v>45</v>
      </c>
      <c r="BO41" s="8">
        <v>46</v>
      </c>
      <c r="BP41" s="8">
        <v>47</v>
      </c>
      <c r="BQ41" s="8">
        <v>48</v>
      </c>
      <c r="BR41" s="8">
        <v>49</v>
      </c>
      <c r="BS41" s="8">
        <v>50</v>
      </c>
      <c r="BT41" s="8">
        <v>51</v>
      </c>
      <c r="BU41" s="8">
        <v>52</v>
      </c>
      <c r="BV41" s="8">
        <v>53</v>
      </c>
      <c r="BW41" s="8">
        <v>54</v>
      </c>
      <c r="BX41" s="8">
        <v>55</v>
      </c>
      <c r="BY41" s="8">
        <v>56</v>
      </c>
      <c r="BZ41" s="8">
        <v>57</v>
      </c>
      <c r="CA41" s="8">
        <v>58</v>
      </c>
      <c r="CB41" s="8">
        <v>59</v>
      </c>
      <c r="CC41" s="8">
        <v>60</v>
      </c>
    </row>
    <row r="42" spans="1:81" ht="12.75" customHeight="1">
      <c r="A42" s="12">
        <v>1</v>
      </c>
      <c r="B42" s="145" t="s">
        <v>2</v>
      </c>
      <c r="C42" s="146"/>
      <c r="D42" s="146"/>
      <c r="E42" s="146"/>
      <c r="F42" s="146"/>
      <c r="G42" s="147"/>
      <c r="H42" s="30" t="e">
        <f>(N42*$N$41+O42*$O$41+P42*$P$41+Q42*$Q$41+R42*$R$41)/S42</f>
        <v>#DIV/0!</v>
      </c>
      <c r="I42" s="32"/>
      <c r="J42" s="46">
        <f>COUNTBLANK(V42:CC42)</f>
        <v>60</v>
      </c>
      <c r="K42" s="47">
        <f>J42/(J42+S42)</f>
        <v>1</v>
      </c>
      <c r="L42" s="9"/>
      <c r="M42" s="43" t="s">
        <v>49</v>
      </c>
      <c r="N42" s="12">
        <f>COUNTIF($V$42:$CC$42,N41)</f>
        <v>0</v>
      </c>
      <c r="O42" s="12">
        <f>COUNTIF($V$42:$CC$42,O41)</f>
        <v>0</v>
      </c>
      <c r="P42" s="12">
        <f>COUNTIF($V$42:$CC$42,P41)</f>
        <v>0</v>
      </c>
      <c r="Q42" s="12">
        <f>COUNTIF($V$42:$CC$42,Q41)</f>
        <v>0</v>
      </c>
      <c r="R42" s="12">
        <f>COUNTIF($V$42:$CC$42,R41)</f>
        <v>0</v>
      </c>
      <c r="S42" s="12">
        <f>SUM(N42:R42)</f>
        <v>0</v>
      </c>
      <c r="T42" s="7"/>
      <c r="U42" s="43" t="s">
        <v>49</v>
      </c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</row>
    <row r="43" spans="1:81" ht="12.75" customHeight="1">
      <c r="A43" s="12">
        <v>2</v>
      </c>
      <c r="B43" s="145" t="s">
        <v>3</v>
      </c>
      <c r="C43" s="146"/>
      <c r="D43" s="146"/>
      <c r="E43" s="146"/>
      <c r="F43" s="146"/>
      <c r="G43" s="147"/>
      <c r="H43" s="30" t="e">
        <f t="shared" ref="H43:H50" si="3">(N43*$N$41+O43*$O$41+P43*$P$41+Q43*$Q$41+R43*$R$41)/S43</f>
        <v>#DIV/0!</v>
      </c>
      <c r="I43" s="32"/>
      <c r="J43" s="46">
        <f t="shared" ref="J43:J50" si="4">COUNTBLANK(V43:CC43)</f>
        <v>60</v>
      </c>
      <c r="K43" s="47">
        <f t="shared" ref="K43:K49" si="5">J43/(J43+S43)</f>
        <v>1</v>
      </c>
      <c r="L43" s="9"/>
      <c r="M43" s="43" t="s">
        <v>50</v>
      </c>
      <c r="N43" s="12">
        <f>COUNTIF($V$43:$CC$43,N41)</f>
        <v>0</v>
      </c>
      <c r="O43" s="12">
        <f>COUNTIF($V$43:$CC$43,O41)</f>
        <v>0</v>
      </c>
      <c r="P43" s="12">
        <f>COUNTIF($V$43:$CC$43,P41)</f>
        <v>0</v>
      </c>
      <c r="Q43" s="12">
        <f>COUNTIF($V$43:$CC$43,Q41)</f>
        <v>0</v>
      </c>
      <c r="R43" s="12">
        <f>COUNTIF($V$43:$CC$43,R41)</f>
        <v>0</v>
      </c>
      <c r="S43" s="12">
        <f t="shared" ref="S43:S50" si="6">SUM(N43:R43)</f>
        <v>0</v>
      </c>
      <c r="T43" s="7"/>
      <c r="U43" s="43" t="s">
        <v>50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</row>
    <row r="44" spans="1:81" ht="12.75" customHeight="1">
      <c r="A44" s="12">
        <v>3</v>
      </c>
      <c r="B44" s="145" t="s">
        <v>4</v>
      </c>
      <c r="C44" s="146"/>
      <c r="D44" s="146"/>
      <c r="E44" s="146"/>
      <c r="F44" s="146"/>
      <c r="G44" s="147"/>
      <c r="H44" s="30" t="e">
        <f t="shared" si="3"/>
        <v>#DIV/0!</v>
      </c>
      <c r="I44" s="32"/>
      <c r="J44" s="46">
        <f t="shared" si="4"/>
        <v>60</v>
      </c>
      <c r="K44" s="47">
        <f t="shared" si="5"/>
        <v>1</v>
      </c>
      <c r="L44" s="9"/>
      <c r="M44" s="43" t="s">
        <v>51</v>
      </c>
      <c r="N44" s="12">
        <f>COUNTIF($V$44:$CC$44,N41)</f>
        <v>0</v>
      </c>
      <c r="O44" s="12">
        <f>COUNTIF($V$44:$CC$44,O41)</f>
        <v>0</v>
      </c>
      <c r="P44" s="12">
        <f>COUNTIF($V$44:$CC$44,P41)</f>
        <v>0</v>
      </c>
      <c r="Q44" s="12">
        <f>COUNTIF($V$44:$CC$44,Q41)</f>
        <v>0</v>
      </c>
      <c r="R44" s="12">
        <f>COUNTIF($V$44:$CC$44,R41)</f>
        <v>0</v>
      </c>
      <c r="S44" s="12">
        <f t="shared" si="6"/>
        <v>0</v>
      </c>
      <c r="T44" s="7"/>
      <c r="U44" s="43" t="s">
        <v>51</v>
      </c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</row>
    <row r="45" spans="1:81" ht="12.75" customHeight="1">
      <c r="A45" s="12">
        <v>4</v>
      </c>
      <c r="B45" s="145" t="s">
        <v>5</v>
      </c>
      <c r="C45" s="146"/>
      <c r="D45" s="146"/>
      <c r="E45" s="146"/>
      <c r="F45" s="146"/>
      <c r="G45" s="147"/>
      <c r="H45" s="30" t="e">
        <f t="shared" si="3"/>
        <v>#DIV/0!</v>
      </c>
      <c r="I45" s="32"/>
      <c r="J45" s="46">
        <f t="shared" si="4"/>
        <v>60</v>
      </c>
      <c r="K45" s="47">
        <f t="shared" si="5"/>
        <v>1</v>
      </c>
      <c r="L45" s="9"/>
      <c r="M45" s="43" t="s">
        <v>52</v>
      </c>
      <c r="N45" s="12">
        <f>COUNTIF($V$45:$CC$45,N41)</f>
        <v>0</v>
      </c>
      <c r="O45" s="12">
        <f>COUNTIF($V$45:$CC$45,O41)</f>
        <v>0</v>
      </c>
      <c r="P45" s="12">
        <f>COUNTIF($V$45:$CC$45,P41)</f>
        <v>0</v>
      </c>
      <c r="Q45" s="12">
        <f>COUNTIF($V$45:$CC$45,Q41)</f>
        <v>0</v>
      </c>
      <c r="R45" s="12">
        <f>COUNTIF($V$45:$CC$45,R41)</f>
        <v>0</v>
      </c>
      <c r="S45" s="12">
        <f t="shared" si="6"/>
        <v>0</v>
      </c>
      <c r="T45" s="7"/>
      <c r="U45" s="43" t="s">
        <v>52</v>
      </c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</row>
    <row r="46" spans="1:81" ht="12.75" customHeight="1">
      <c r="A46" s="12">
        <v>5</v>
      </c>
      <c r="B46" s="145" t="s">
        <v>6</v>
      </c>
      <c r="C46" s="146"/>
      <c r="D46" s="146"/>
      <c r="E46" s="146"/>
      <c r="F46" s="146"/>
      <c r="G46" s="147"/>
      <c r="H46" s="30" t="e">
        <f t="shared" si="3"/>
        <v>#DIV/0!</v>
      </c>
      <c r="I46" s="32"/>
      <c r="J46" s="46">
        <f t="shared" si="4"/>
        <v>60</v>
      </c>
      <c r="K46" s="47">
        <f t="shared" si="5"/>
        <v>1</v>
      </c>
      <c r="L46" s="9"/>
      <c r="M46" s="43" t="s">
        <v>53</v>
      </c>
      <c r="N46" s="12">
        <f>COUNTIF($V$46:$CC$46,N41)</f>
        <v>0</v>
      </c>
      <c r="O46" s="12">
        <f>COUNTIF($V$46:$CC$46,O41)</f>
        <v>0</v>
      </c>
      <c r="P46" s="12">
        <f>COUNTIF($V$46:$CC$46,P41)</f>
        <v>0</v>
      </c>
      <c r="Q46" s="12">
        <f>COUNTIF($V$46:$CC$46,Q41)</f>
        <v>0</v>
      </c>
      <c r="R46" s="12">
        <f>COUNTIF($V$46:$CC$46,R41)</f>
        <v>0</v>
      </c>
      <c r="S46" s="12">
        <f t="shared" si="6"/>
        <v>0</v>
      </c>
      <c r="T46" s="7"/>
      <c r="U46" s="43" t="s">
        <v>53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</row>
    <row r="47" spans="1:81" ht="12.75" customHeight="1">
      <c r="A47" s="12">
        <v>6</v>
      </c>
      <c r="B47" s="145" t="s">
        <v>7</v>
      </c>
      <c r="C47" s="146"/>
      <c r="D47" s="146"/>
      <c r="E47" s="146"/>
      <c r="F47" s="146"/>
      <c r="G47" s="147"/>
      <c r="H47" s="30" t="e">
        <f t="shared" si="3"/>
        <v>#DIV/0!</v>
      </c>
      <c r="I47" s="32"/>
      <c r="J47" s="46">
        <f t="shared" si="4"/>
        <v>60</v>
      </c>
      <c r="K47" s="47">
        <f t="shared" si="5"/>
        <v>1</v>
      </c>
      <c r="L47" s="9"/>
      <c r="M47" s="43" t="s">
        <v>54</v>
      </c>
      <c r="N47" s="12">
        <f>COUNTIF($V$47:$CC$47,N41)</f>
        <v>0</v>
      </c>
      <c r="O47" s="12">
        <f>COUNTIF($V$47:$CC$47,O41)</f>
        <v>0</v>
      </c>
      <c r="P47" s="12">
        <f>COUNTIF($V$47:$CC$47,P41)</f>
        <v>0</v>
      </c>
      <c r="Q47" s="12">
        <f>COUNTIF($V$47:$CC$47,Q41)</f>
        <v>0</v>
      </c>
      <c r="R47" s="12">
        <f>COUNTIF($V$47:$CC$47,R41)</f>
        <v>0</v>
      </c>
      <c r="S47" s="12">
        <f t="shared" si="6"/>
        <v>0</v>
      </c>
      <c r="T47" s="7"/>
      <c r="U47" s="43" t="s">
        <v>54</v>
      </c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</row>
    <row r="48" spans="1:81" ht="30" customHeight="1">
      <c r="A48" s="12">
        <v>7</v>
      </c>
      <c r="B48" s="145" t="s">
        <v>8</v>
      </c>
      <c r="C48" s="146"/>
      <c r="D48" s="146"/>
      <c r="E48" s="146"/>
      <c r="F48" s="146"/>
      <c r="G48" s="147"/>
      <c r="H48" s="30" t="e">
        <f t="shared" si="3"/>
        <v>#DIV/0!</v>
      </c>
      <c r="I48" s="32"/>
      <c r="J48" s="46">
        <f t="shared" si="4"/>
        <v>60</v>
      </c>
      <c r="K48" s="47">
        <f t="shared" si="5"/>
        <v>1</v>
      </c>
      <c r="L48" s="9"/>
      <c r="M48" s="44" t="s">
        <v>55</v>
      </c>
      <c r="N48" s="12">
        <f>COUNTIF($V$48:$CC$48,N41)</f>
        <v>0</v>
      </c>
      <c r="O48" s="12">
        <f>COUNTIF($V$48:$CC$48,O41)</f>
        <v>0</v>
      </c>
      <c r="P48" s="12">
        <f>COUNTIF($V$48:$CC$48,P41)</f>
        <v>0</v>
      </c>
      <c r="Q48" s="12">
        <f>COUNTIF($V$48:$CC$48,Q41)</f>
        <v>0</v>
      </c>
      <c r="R48" s="12">
        <f>COUNTIF($V$48:$CC$48,R41)</f>
        <v>0</v>
      </c>
      <c r="S48" s="12">
        <f t="shared" si="6"/>
        <v>0</v>
      </c>
      <c r="T48" s="7"/>
      <c r="U48" s="44" t="s">
        <v>55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30" customHeight="1">
      <c r="A49" s="12">
        <v>8</v>
      </c>
      <c r="B49" s="145" t="s">
        <v>9</v>
      </c>
      <c r="C49" s="146"/>
      <c r="D49" s="146"/>
      <c r="E49" s="146"/>
      <c r="F49" s="146"/>
      <c r="G49" s="147"/>
      <c r="H49" s="30" t="e">
        <f t="shared" si="3"/>
        <v>#DIV/0!</v>
      </c>
      <c r="I49" s="32"/>
      <c r="J49" s="46">
        <f t="shared" si="4"/>
        <v>60</v>
      </c>
      <c r="K49" s="47">
        <f t="shared" si="5"/>
        <v>1</v>
      </c>
      <c r="L49" s="9"/>
      <c r="M49" s="44" t="s">
        <v>56</v>
      </c>
      <c r="N49" s="12">
        <f>COUNTIF($V$49:$CC$49,N41)</f>
        <v>0</v>
      </c>
      <c r="O49" s="12">
        <f>COUNTIF($V$49:$CC$49,O41)</f>
        <v>0</v>
      </c>
      <c r="P49" s="12">
        <f>COUNTIF($V$49:$CC$49,P41)</f>
        <v>0</v>
      </c>
      <c r="Q49" s="12">
        <f>COUNTIF($V$49:$CC$49,Q41)</f>
        <v>0</v>
      </c>
      <c r="R49" s="12">
        <f>COUNTIF($V$49:$CC$49,R41)</f>
        <v>0</v>
      </c>
      <c r="S49" s="12">
        <f t="shared" si="6"/>
        <v>0</v>
      </c>
      <c r="T49" s="7"/>
      <c r="U49" s="44" t="s">
        <v>56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27" customHeight="1">
      <c r="A50" s="12">
        <v>9</v>
      </c>
      <c r="B50" s="145" t="s">
        <v>41</v>
      </c>
      <c r="C50" s="146"/>
      <c r="D50" s="146"/>
      <c r="E50" s="146"/>
      <c r="F50" s="146"/>
      <c r="G50" s="147"/>
      <c r="H50" s="30" t="e">
        <f t="shared" si="3"/>
        <v>#DIV/0!</v>
      </c>
      <c r="I50" s="32"/>
      <c r="J50" s="46">
        <f t="shared" si="4"/>
        <v>60</v>
      </c>
      <c r="K50" s="47">
        <f>J50/(J50+S50)</f>
        <v>1</v>
      </c>
      <c r="L50" s="9"/>
      <c r="M50" s="44" t="s">
        <v>57</v>
      </c>
      <c r="N50" s="12">
        <f>COUNTIF($V$50:$CC$50,N41)</f>
        <v>0</v>
      </c>
      <c r="O50" s="12">
        <f>COUNTIF($V$50:$CC$50,O41)</f>
        <v>0</v>
      </c>
      <c r="P50" s="12">
        <f>COUNTIF($V$50:$CC$50,P41)</f>
        <v>0</v>
      </c>
      <c r="Q50" s="12">
        <f>COUNTIF($V$50:$CC$50,Q41)</f>
        <v>0</v>
      </c>
      <c r="R50" s="12">
        <f>COUNTIF($V$50:$CC$50,R41)</f>
        <v>0</v>
      </c>
      <c r="S50" s="12">
        <f t="shared" si="6"/>
        <v>0</v>
      </c>
      <c r="T50" s="7"/>
      <c r="U50" s="44" t="s">
        <v>57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27.75" customHeight="1">
      <c r="A51" s="154" t="s">
        <v>13</v>
      </c>
      <c r="B51" s="155"/>
      <c r="C51" s="155"/>
      <c r="D51" s="155"/>
      <c r="E51" s="155"/>
      <c r="F51" s="155"/>
      <c r="G51" s="156"/>
      <c r="H51" s="56" t="e">
        <f>AVERAGE(H42:H50)</f>
        <v>#DIV/0!</v>
      </c>
      <c r="I51" s="49"/>
      <c r="J51" s="150" t="s">
        <v>66</v>
      </c>
      <c r="K51" s="150"/>
      <c r="L51" s="50">
        <f>SUM(J42:J50)</f>
        <v>540</v>
      </c>
      <c r="M51" s="7"/>
      <c r="N51" s="7"/>
      <c r="O51" s="7"/>
      <c r="P51" s="7"/>
      <c r="Q51" s="7"/>
      <c r="R51" s="7"/>
      <c r="S51" s="7"/>
      <c r="T51" s="7"/>
    </row>
    <row r="54" spans="1:81">
      <c r="B54" s="15" t="s">
        <v>91</v>
      </c>
    </row>
    <row r="55" spans="1:81">
      <c r="B55" s="15" t="s">
        <v>92</v>
      </c>
    </row>
    <row r="142" spans="21:21" ht="13.5" thickBot="1"/>
    <row r="143" spans="21:21" ht="13.5" thickBot="1">
      <c r="U143" s="4" t="e">
        <f>SUM(#REF!)</f>
        <v>#REF!</v>
      </c>
    </row>
  </sheetData>
  <mergeCells count="66">
    <mergeCell ref="T32:T35"/>
    <mergeCell ref="M27:M31"/>
    <mergeCell ref="M32:M35"/>
    <mergeCell ref="V11:CC11"/>
    <mergeCell ref="V14:CC14"/>
    <mergeCell ref="N32:P32"/>
    <mergeCell ref="N33:P33"/>
    <mergeCell ref="N34:P34"/>
    <mergeCell ref="N19:P19"/>
    <mergeCell ref="N20:P20"/>
    <mergeCell ref="N22:P22"/>
    <mergeCell ref="N24:P24"/>
    <mergeCell ref="R32:R35"/>
    <mergeCell ref="N35:P35"/>
    <mergeCell ref="R16:R17"/>
    <mergeCell ref="R19:R22"/>
    <mergeCell ref="N30:P30"/>
    <mergeCell ref="T16:T17"/>
    <mergeCell ref="T19:T22"/>
    <mergeCell ref="T24:T25"/>
    <mergeCell ref="T27:T31"/>
    <mergeCell ref="R24:R25"/>
    <mergeCell ref="R27:R31"/>
    <mergeCell ref="N31:P31"/>
    <mergeCell ref="N25:P25"/>
    <mergeCell ref="N27:P27"/>
    <mergeCell ref="N28:P28"/>
    <mergeCell ref="N29:P29"/>
    <mergeCell ref="A5:H5"/>
    <mergeCell ref="A8:H8"/>
    <mergeCell ref="B43:G43"/>
    <mergeCell ref="B38:D38"/>
    <mergeCell ref="A15:H15"/>
    <mergeCell ref="F17:H17"/>
    <mergeCell ref="A10:G10"/>
    <mergeCell ref="A11:G11"/>
    <mergeCell ref="H10:I10"/>
    <mergeCell ref="H11:I11"/>
    <mergeCell ref="N40:R40"/>
    <mergeCell ref="S40:S41"/>
    <mergeCell ref="V40:CC40"/>
    <mergeCell ref="B44:G44"/>
    <mergeCell ref="B45:G45"/>
    <mergeCell ref="B42:G42"/>
    <mergeCell ref="J40:K40"/>
    <mergeCell ref="H40:H41"/>
    <mergeCell ref="N15:P15"/>
    <mergeCell ref="M18:R18"/>
    <mergeCell ref="M23:R23"/>
    <mergeCell ref="B23:D23"/>
    <mergeCell ref="M26:R26"/>
    <mergeCell ref="M19:M22"/>
    <mergeCell ref="M24:M25"/>
    <mergeCell ref="N16:P16"/>
    <mergeCell ref="N17:P17"/>
    <mergeCell ref="N21:P21"/>
    <mergeCell ref="B50:G50"/>
    <mergeCell ref="A51:G51"/>
    <mergeCell ref="B40:G41"/>
    <mergeCell ref="A40:A41"/>
    <mergeCell ref="M16:M17"/>
    <mergeCell ref="J51:K51"/>
    <mergeCell ref="B46:G46"/>
    <mergeCell ref="B47:G47"/>
    <mergeCell ref="B48:G48"/>
    <mergeCell ref="B49:G49"/>
  </mergeCells>
  <pageMargins left="0.5" right="0.5" top="1" bottom="1" header="0.5" footer="0.5"/>
  <pageSetup orientation="landscape" verticalDpi="1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Zbirni prikaz - nastavnici</vt:lpstr>
      <vt:lpstr>Zbirni prikaz - saradnici</vt:lpstr>
      <vt:lpstr>Prosecne ocene</vt:lpstr>
      <vt:lpstr>1. Dr med. Zorica Terzić</vt:lpstr>
      <vt:lpstr>2.Dr Sava Maksimovic</vt:lpstr>
      <vt:lpstr>2.1 Dragana Drljacic</vt:lpstr>
      <vt:lpstr>3. Dr Sava Maksimovic</vt:lpstr>
      <vt:lpstr>3.1.Dragana Drljacic</vt:lpstr>
      <vt:lpstr>Ime i prezime nastavnika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Tanja Bajic</cp:lastModifiedBy>
  <cp:lastPrinted>2014-04-01T18:12:50Z</cp:lastPrinted>
  <dcterms:created xsi:type="dcterms:W3CDTF">2009-03-12T18:48:12Z</dcterms:created>
  <dcterms:modified xsi:type="dcterms:W3CDTF">2015-12-07T22:03:22Z</dcterms:modified>
</cp:coreProperties>
</file>